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Sheet1" sheetId="1" r:id="rId1"/>
    <sheet name="Sheet3" sheetId="3" r:id="rId2"/>
    <sheet name="Sheet2"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<sst xmlns="http://schemas.openxmlformats.org/spreadsheetml/2006/main" count="623" uniqueCount="214">
  <si>
    <t>附件3</t>
  </si>
  <si>
    <t>山西农业大学2025—2026学年硕士研究生学业奖学金评选名单及支撑材料表</t>
  </si>
  <si>
    <r>
      <rPr>
        <sz val="11"/>
        <color indexed="8"/>
        <rFont val="宋体"/>
        <charset val="134"/>
      </rPr>
      <t>学院（部）（公章）</t>
    </r>
    <r>
      <rPr>
        <sz val="12"/>
        <rFont val="宋体"/>
        <charset val="134"/>
      </rPr>
      <t xml:space="preserve">                                                                             年    月   日</t>
    </r>
  </si>
  <si>
    <t xml:space="preserve">年      月      日 </t>
  </si>
  <si>
    <t>排名</t>
  </si>
  <si>
    <t>学院（部）</t>
  </si>
  <si>
    <t>姓名</t>
  </si>
  <si>
    <t>学号</t>
  </si>
  <si>
    <t>专业</t>
  </si>
  <si>
    <t>论文、科研项目及竞赛</t>
  </si>
  <si>
    <t>级别</t>
  </si>
  <si>
    <t>时间</t>
  </si>
  <si>
    <t>备注</t>
  </si>
  <si>
    <t>A1（10%）</t>
  </si>
  <si>
    <t>A3（90%）</t>
  </si>
  <si>
    <t>总分</t>
  </si>
  <si>
    <t>科研成果（50%）</t>
  </si>
  <si>
    <t>学位论文（50%）</t>
  </si>
  <si>
    <t>植物保护学院</t>
  </si>
  <si>
    <t>刘权</t>
  </si>
  <si>
    <t>植物保护</t>
  </si>
  <si>
    <r>
      <rPr>
        <b/>
        <sz val="11"/>
        <color rgb="FF000000"/>
        <rFont val="Times New Roman"/>
        <charset val="134"/>
      </rPr>
      <t>Liu Q</t>
    </r>
    <r>
      <rPr>
        <sz val="11"/>
        <color rgb="FF000000"/>
        <rFont val="Times New Roman"/>
        <charset val="134"/>
      </rPr>
      <t>, Zhang H W, Qiao X Y, et al. 2026. Residue and dietary risk assessment of sixteen pesticides in sorghum by UHPLC-MS/MS[J]. Journal of Food Composition and Analysis, 153: 109053. DOI:10.1016/j.jfca.2026.109053.</t>
    </r>
  </si>
  <si>
    <t>G2+ IF=4.6</t>
  </si>
  <si>
    <t>2026.3.3</t>
  </si>
  <si>
    <r>
      <rPr>
        <b/>
        <sz val="11"/>
        <color rgb="FF000000"/>
        <rFont val="Times New Roman"/>
        <charset val="134"/>
      </rPr>
      <t>Liu Q</t>
    </r>
    <r>
      <rPr>
        <sz val="11"/>
        <color rgb="FF000000"/>
        <rFont val="Times New Roman"/>
        <charset val="134"/>
      </rPr>
      <t>, Zhang H W, Qi Y L, et al. 2026. Simultaneous determination of 13 pesticide residues in vinegar using UHPLC-MS/MS[J]. International Journal of Environmental Analytical Chemistry, 1-14. DOI: 10.1080/03067319.2026.2626947.</t>
    </r>
  </si>
  <si>
    <t>G4 IF=2.5</t>
  </si>
  <si>
    <t>2026.2.16</t>
  </si>
  <si>
    <r>
      <rPr>
        <sz val="11"/>
        <color rgb="FF000000"/>
        <rFont val="Times New Roman"/>
        <charset val="134"/>
      </rPr>
      <t xml:space="preserve">Li Z, </t>
    </r>
    <r>
      <rPr>
        <b/>
        <sz val="11"/>
        <color rgb="FF000000"/>
        <rFont val="Times New Roman"/>
        <charset val="134"/>
      </rPr>
      <t>Liu Q</t>
    </r>
    <r>
      <rPr>
        <sz val="11"/>
        <color rgb="FF000000"/>
        <rFont val="Times New Roman"/>
        <charset val="134"/>
      </rPr>
      <t>, Zhang H W, et al. 2025. Dual-Mode Plasmonic Colorimetric/Photothermal Aptasensor for OTA: Based on a Mn2+-Powered DNA Walker for Mediating AuNB Growth[J]. Foods, 14(21): 3767. DOI:10.3390/foods14213767.</t>
    </r>
  </si>
  <si>
    <t>G2+ IF=5.1</t>
  </si>
  <si>
    <t>2025.11.3</t>
  </si>
  <si>
    <t>G2</t>
  </si>
  <si>
    <r>
      <rPr>
        <sz val="11"/>
        <color rgb="FF000000"/>
        <rFont val="Times New Roman"/>
        <charset val="134"/>
      </rPr>
      <t xml:space="preserve">Zhang H W, </t>
    </r>
    <r>
      <rPr>
        <b/>
        <sz val="11"/>
        <color rgb="FF000000"/>
        <rFont val="Times New Roman"/>
        <charset val="134"/>
      </rPr>
      <t>Liu Q</t>
    </r>
    <r>
      <rPr>
        <sz val="11"/>
        <color rgb="FF000000"/>
        <rFont val="Times New Roman"/>
        <charset val="134"/>
      </rPr>
      <t>, Dong X H, et al. 2025. Simultaneous Determination and Dietary Risk Assessment of 26 Pesticide Residues in Wheat Grain and Bran Using QuEChERS-UHPLC-MS/MS[J]. Foods, 14(24): 4351. DOI:10.3390/foods14244351.</t>
    </r>
  </si>
  <si>
    <t>2025.12.17</t>
  </si>
  <si>
    <t>杨子涛</t>
  </si>
  <si>
    <r>
      <rPr>
        <b/>
        <sz val="11"/>
        <color rgb="FF000000"/>
        <rFont val="Times New Roman"/>
        <charset val="134"/>
      </rPr>
      <t>Yang Z</t>
    </r>
    <r>
      <rPr>
        <sz val="11"/>
        <color rgb="FF000000"/>
        <rFont val="Times New Roman"/>
        <charset val="134"/>
      </rPr>
      <t>, Luo L, Ji Y, et al. Development and characterization of an eco‐friendly plant extract‐loaded nanoemulsion for pest control[J]. Pest Management Science, 2025.</t>
    </r>
  </si>
  <si>
    <t>G1 IF=3.8</t>
  </si>
  <si>
    <t>2025.8.2</t>
  </si>
  <si>
    <t>刘文博</t>
  </si>
  <si>
    <r>
      <rPr>
        <b/>
        <sz val="11"/>
        <color rgb="FF000000"/>
        <rFont val="Times New Roman"/>
        <charset val="134"/>
      </rPr>
      <t>Liu W</t>
    </r>
    <r>
      <rPr>
        <sz val="11"/>
        <color rgb="FF000000"/>
        <rFont val="Times New Roman"/>
        <charset val="134"/>
      </rPr>
      <t>, Peng X, Li H, et al., 2025. Development and application of a multiplex TaqMan real-time PCR assay for detecting pathogenic fungi causing root rot in red kidney bean[J]. Frontiers in Plant Science, 16: 1720901.doi: 10.3389/fpls.2025.1720901</t>
    </r>
  </si>
  <si>
    <t>G2 IF=4.8</t>
  </si>
  <si>
    <t>2025.12.19</t>
  </si>
  <si>
    <r>
      <rPr>
        <sz val="11"/>
        <color rgb="FF000000"/>
        <rFont val="宋体"/>
        <charset val="134"/>
      </rPr>
      <t>中国国际大学生创新大赛（</t>
    </r>
    <r>
      <rPr>
        <sz val="11"/>
        <color rgb="FF000000"/>
        <rFont val="Times New Roman"/>
        <charset val="134"/>
      </rPr>
      <t>2025</t>
    </r>
    <r>
      <rPr>
        <sz val="11"/>
        <color rgb="FF000000"/>
        <rFont val="宋体"/>
        <charset val="134"/>
      </rPr>
      <t>）</t>
    </r>
  </si>
  <si>
    <t>省级铜奖，排名第二</t>
  </si>
  <si>
    <t>2025.8.15</t>
  </si>
  <si>
    <r>
      <rPr>
        <sz val="11"/>
        <color rgb="FF000000"/>
        <rFont val="宋体"/>
        <charset val="134"/>
      </rPr>
      <t>郝晓娟</t>
    </r>
    <r>
      <rPr>
        <sz val="11"/>
        <color rgb="FF000000"/>
        <rFont val="Times New Roman"/>
        <charset val="134"/>
      </rPr>
      <t xml:space="preserve">, </t>
    </r>
    <r>
      <rPr>
        <b/>
        <sz val="11"/>
        <color rgb="FF000000"/>
        <rFont val="宋体"/>
        <charset val="134"/>
      </rPr>
      <t>刘文博</t>
    </r>
    <r>
      <rPr>
        <sz val="11"/>
        <color rgb="FF000000"/>
        <rFont val="Times New Roman"/>
        <charset val="134"/>
      </rPr>
      <t xml:space="preserve">, </t>
    </r>
    <r>
      <rPr>
        <sz val="11"/>
        <color rgb="FF000000"/>
        <rFont val="宋体"/>
        <charset val="134"/>
      </rPr>
      <t>彭旭嵘</t>
    </r>
    <r>
      <rPr>
        <sz val="11"/>
        <color rgb="FF000000"/>
        <rFont val="Times New Roman"/>
        <charset val="134"/>
      </rPr>
      <t xml:space="preserve">, </t>
    </r>
    <r>
      <rPr>
        <sz val="11"/>
        <color rgb="FF000000"/>
        <rFont val="宋体"/>
        <charset val="134"/>
      </rPr>
      <t>等</t>
    </r>
    <r>
      <rPr>
        <sz val="11"/>
        <color rgb="FF000000"/>
        <rFont val="Times New Roman"/>
        <charset val="134"/>
      </rPr>
      <t xml:space="preserve">, 2025. </t>
    </r>
    <r>
      <rPr>
        <sz val="11"/>
        <color rgb="FF000000"/>
        <rFont val="宋体"/>
        <charset val="134"/>
      </rPr>
      <t>一种多重</t>
    </r>
    <r>
      <rPr>
        <sz val="11"/>
        <color rgb="FF000000"/>
        <rFont val="Times New Roman"/>
        <charset val="134"/>
      </rPr>
      <t xml:space="preserve"> PCR </t>
    </r>
    <r>
      <rPr>
        <sz val="11"/>
        <color rgb="FF000000"/>
        <rFont val="宋体"/>
        <charset val="134"/>
      </rPr>
      <t>引物组合及其在检测红芸豆根腐病</t>
    </r>
    <r>
      <rPr>
        <sz val="11"/>
        <color rgb="FF000000"/>
        <rFont val="Times New Roman"/>
        <charset val="134"/>
      </rPr>
      <t>3</t>
    </r>
    <r>
      <rPr>
        <sz val="11"/>
        <color rgb="FF000000"/>
        <rFont val="宋体"/>
        <charset val="134"/>
      </rPr>
      <t>种病原菌的应用及检测方法</t>
    </r>
    <r>
      <rPr>
        <sz val="11"/>
        <color rgb="FF000000"/>
        <rFont val="Times New Roman"/>
        <charset val="134"/>
      </rPr>
      <t>: CN120818621A[P]. 2025-10-21.</t>
    </r>
  </si>
  <si>
    <t>发明专利</t>
  </si>
  <si>
    <t>2025.10.21</t>
  </si>
  <si>
    <t>郭虹麟</t>
  </si>
  <si>
    <t>Guo H , Wang Y , Wen H ,et al.Human Activities and Climate Separately Influence the Global Dispersal and Colonization Potential of Lantana camara L. [J]. Biology, 2026, 15(10), 775. https://doi.org/10.3390/biology15100775</t>
  </si>
  <si>
    <t>G2 IF=3.5</t>
  </si>
  <si>
    <t>2026.5.13</t>
  </si>
  <si>
    <t>张静蕾</t>
  </si>
  <si>
    <r>
      <rPr>
        <b/>
        <sz val="11"/>
        <color rgb="FF000000"/>
        <rFont val="Times New Roman"/>
        <charset val="134"/>
      </rPr>
      <t>Zhang J</t>
    </r>
    <r>
      <rPr>
        <sz val="11"/>
        <color rgb="FF000000"/>
        <rFont val="Times New Roman"/>
        <charset val="134"/>
      </rPr>
      <t>, Dong L, Zhou J, et al., 2025. Characterization and construction of full-length cDNA infectious clone of a novel BCMV isolate in pathogroup III[J]. Plants, 14(21): 3359.</t>
    </r>
  </si>
  <si>
    <t>G2 IF=4.1</t>
  </si>
  <si>
    <t>2025.11.2</t>
  </si>
  <si>
    <t>刘彤彤</t>
  </si>
  <si>
    <t>Liu T, Zhao H, Cao J, et al. 2025. Effects of naturally varying temperatures on growth and development and nutritional indicators of Mythimna separata (Walker) (Lepidoptera: Noctuidae)[J].Journal of economic entomology, 119(1):123131.</t>
  </si>
  <si>
    <t>G2 IF=2.2</t>
  </si>
  <si>
    <t>2025.12.13</t>
  </si>
  <si>
    <t>赵晶媛</t>
  </si>
  <si>
    <r>
      <rPr>
        <sz val="11"/>
        <color rgb="FF000000"/>
        <rFont val="宋体"/>
        <charset val="134"/>
      </rPr>
      <t>赵晶媛</t>
    </r>
    <r>
      <rPr>
        <sz val="11"/>
        <color rgb="FF000000"/>
        <rFont val="Times New Roman"/>
        <charset val="134"/>
      </rPr>
      <t>,</t>
    </r>
    <r>
      <rPr>
        <sz val="11"/>
        <color rgb="FF000000"/>
        <rFont val="宋体"/>
        <charset val="134"/>
      </rPr>
      <t>杨平鸽</t>
    </r>
    <r>
      <rPr>
        <sz val="11"/>
        <color rgb="FF000000"/>
        <rFont val="Times New Roman"/>
        <charset val="134"/>
      </rPr>
      <t>,</t>
    </r>
    <r>
      <rPr>
        <sz val="11"/>
        <color rgb="FF000000"/>
        <rFont val="宋体"/>
        <charset val="134"/>
      </rPr>
      <t>王磊</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菌株</t>
    </r>
    <r>
      <rPr>
        <sz val="11"/>
        <color rgb="FF000000"/>
        <rFont val="Times New Roman"/>
        <charset val="134"/>
      </rPr>
      <t>B-6</t>
    </r>
    <r>
      <rPr>
        <sz val="11"/>
        <color rgb="FF000000"/>
        <rFont val="宋体"/>
        <charset val="134"/>
      </rPr>
      <t>对番茄的防病促生作用及其全基因组测序分析</t>
    </r>
    <r>
      <rPr>
        <sz val="11"/>
        <color rgb="FF000000"/>
        <rFont val="Times New Roman"/>
        <charset val="134"/>
      </rPr>
      <t>[J].</t>
    </r>
    <r>
      <rPr>
        <sz val="11"/>
        <color rgb="FF000000"/>
        <rFont val="宋体"/>
        <charset val="134"/>
      </rPr>
      <t>微生物学通报</t>
    </r>
    <r>
      <rPr>
        <sz val="11"/>
        <color rgb="FF000000"/>
        <rFont val="Times New Roman"/>
        <charset val="134"/>
      </rPr>
      <t>,2026,53(1):345-360.</t>
    </r>
  </si>
  <si>
    <t>G3</t>
  </si>
  <si>
    <t>2026.1.20</t>
  </si>
  <si>
    <r>
      <rPr>
        <sz val="11"/>
        <color rgb="FF000000"/>
        <rFont val="宋体"/>
        <charset val="134"/>
      </rPr>
      <t>王美琴</t>
    </r>
    <r>
      <rPr>
        <sz val="11"/>
        <color rgb="FF000000"/>
        <rFont val="Times New Roman"/>
        <charset val="134"/>
      </rPr>
      <t xml:space="preserve">, </t>
    </r>
    <r>
      <rPr>
        <sz val="11"/>
        <color rgb="FF000000"/>
        <rFont val="宋体"/>
        <charset val="134"/>
      </rPr>
      <t>杨平鸽</t>
    </r>
    <r>
      <rPr>
        <sz val="11"/>
        <color rgb="FF000000"/>
        <rFont val="Times New Roman"/>
        <charset val="134"/>
      </rPr>
      <t xml:space="preserve">, </t>
    </r>
    <r>
      <rPr>
        <sz val="11"/>
        <color rgb="FF000000"/>
        <rFont val="宋体"/>
        <charset val="134"/>
      </rPr>
      <t>赵晶媛</t>
    </r>
    <r>
      <rPr>
        <sz val="11"/>
        <color rgb="FF000000"/>
        <rFont val="Times New Roman"/>
        <charset val="134"/>
      </rPr>
      <t xml:space="preserve">, </t>
    </r>
    <r>
      <rPr>
        <sz val="11"/>
        <color rgb="FF000000"/>
        <rFont val="宋体"/>
        <charset val="134"/>
      </rPr>
      <t>等</t>
    </r>
    <r>
      <rPr>
        <sz val="11"/>
        <color rgb="FF000000"/>
        <rFont val="Times New Roman"/>
        <charset val="134"/>
      </rPr>
      <t xml:space="preserve">. 2025. </t>
    </r>
    <r>
      <rPr>
        <sz val="11"/>
        <color rgb="FF000000"/>
        <rFont val="宋体"/>
        <charset val="134"/>
      </rPr>
      <t>一株波纹假单胞菌及其应用</t>
    </r>
    <r>
      <rPr>
        <sz val="11"/>
        <color rgb="FF000000"/>
        <rFont val="Times New Roman"/>
        <charset val="134"/>
      </rPr>
      <t>:202510656629.X[P].2025-10-03.</t>
    </r>
  </si>
  <si>
    <t>2025.10.3</t>
  </si>
  <si>
    <r>
      <rPr>
        <sz val="11"/>
        <color rgb="FF000000"/>
        <rFont val="宋体"/>
        <charset val="134"/>
      </rPr>
      <t>刘珍</t>
    </r>
    <r>
      <rPr>
        <sz val="11"/>
        <color rgb="FF000000"/>
        <rFont val="Times New Roman"/>
        <charset val="134"/>
      </rPr>
      <t xml:space="preserve">, </t>
    </r>
    <r>
      <rPr>
        <sz val="11"/>
        <color rgb="FF000000"/>
        <rFont val="宋体"/>
        <charset val="134"/>
      </rPr>
      <t>赵晶媛</t>
    </r>
    <r>
      <rPr>
        <sz val="11"/>
        <color rgb="FF000000"/>
        <rFont val="Times New Roman"/>
        <charset val="134"/>
      </rPr>
      <t xml:space="preserve">, </t>
    </r>
    <r>
      <rPr>
        <sz val="11"/>
        <color rgb="FF000000"/>
        <rFont val="宋体"/>
        <charset val="134"/>
      </rPr>
      <t>常芳娟</t>
    </r>
    <r>
      <rPr>
        <sz val="11"/>
        <color rgb="FF000000"/>
        <rFont val="Times New Roman"/>
        <charset val="134"/>
      </rPr>
      <t xml:space="preserve">, </t>
    </r>
    <r>
      <rPr>
        <sz val="11"/>
        <color rgb="FF000000"/>
        <rFont val="宋体"/>
        <charset val="134"/>
      </rPr>
      <t>等</t>
    </r>
    <r>
      <rPr>
        <sz val="11"/>
        <color rgb="FF000000"/>
        <rFont val="Times New Roman"/>
        <charset val="134"/>
      </rPr>
      <t xml:space="preserve">. 2025. </t>
    </r>
    <r>
      <rPr>
        <sz val="11"/>
        <color rgb="FF000000"/>
        <rFont val="宋体"/>
        <charset val="134"/>
      </rPr>
      <t>一株东洋芽孢杆菌及其应用</t>
    </r>
    <r>
      <rPr>
        <sz val="11"/>
        <color rgb="FF000000"/>
        <rFont val="Times New Roman"/>
        <charset val="134"/>
      </rPr>
      <t>:202510489932.5[P].2025-08-15.</t>
    </r>
  </si>
  <si>
    <t>冯枭</t>
  </si>
  <si>
    <t>中国动物学会蛛形学专业委员会第十八次学术讨论会</t>
  </si>
  <si>
    <t>二等奖</t>
  </si>
  <si>
    <t>2025.10.12</t>
  </si>
  <si>
    <t>中国昆虫学会第二十届昆虫分类区系学术研讨会作会议报告</t>
  </si>
  <si>
    <t>2025.7.2</t>
  </si>
  <si>
    <t xml:space="preserve">Feng, X., Liu, Y., Diao, C.-X., Fan, Q.-H. &amp; Ma, M. (2025) Ontogenetic characterization of Phytoseius huaxiensis (Acari: Phytoseiidae). Zootaxa, 5740 (1), 6–25. DOI: https://doi.org/10.11646/zootaxa.5740.1.4. </t>
  </si>
  <si>
    <t>G4 IF=0.8</t>
  </si>
  <si>
    <t>2025.12.31</t>
  </si>
  <si>
    <t>班长</t>
  </si>
  <si>
    <t>任主要干部</t>
  </si>
  <si>
    <t>王逸飞</t>
  </si>
  <si>
    <t xml:space="preserve">Yang, J., Wang, Y., Zhang, Y. et al. Genome size estimation and evolution trends in Acari.[J]  Experimental and Applied Acarology 95, 55 (2025). https://doi.org/10.1007/s10493-025-01080-0
</t>
  </si>
  <si>
    <t>G2 IF=1.7</t>
  </si>
  <si>
    <t>2025.11.13</t>
  </si>
  <si>
    <r>
      <rPr>
        <sz val="11"/>
        <color rgb="FF000000"/>
        <rFont val="宋体"/>
        <charset val="134"/>
      </rPr>
      <t>在中国昆虫学会第</t>
    </r>
    <r>
      <rPr>
        <sz val="11"/>
        <color rgb="FF000000"/>
        <rFont val="Times New Roman"/>
        <charset val="134"/>
      </rPr>
      <t>25</t>
    </r>
    <r>
      <rPr>
        <sz val="11"/>
        <color rgb="FF000000"/>
        <rFont val="宋体"/>
        <charset val="134"/>
      </rPr>
      <t>届学术年会上作报告</t>
    </r>
  </si>
  <si>
    <t>2025.8.24</t>
  </si>
  <si>
    <t>肖宇亮</t>
  </si>
  <si>
    <t>Lifang C, Yuliang X, Cheng Z, et al., 2026. Predicting potential global distribution of the invasive species Aethina tumida Murray, 1867, and its natural enemies Steinernema carpocapsae (Weiser, 1955)[J]. Insects, 17(6): 541.</t>
  </si>
  <si>
    <t>G2 IF=2.9</t>
  </si>
  <si>
    <t>2026.05.22</t>
  </si>
  <si>
    <t>郑珍珍</t>
  </si>
  <si>
    <r>
      <rPr>
        <sz val="11"/>
        <color theme="1"/>
        <rFont val="Times New Roman"/>
        <charset val="134"/>
      </rPr>
      <t>Yang C ,He T M ,</t>
    </r>
    <r>
      <rPr>
        <b/>
        <sz val="11"/>
        <color theme="1"/>
        <rFont val="Times New Roman"/>
        <charset val="134"/>
      </rPr>
      <t>Zheng Z Z</t>
    </r>
    <r>
      <rPr>
        <sz val="11"/>
        <color theme="1"/>
        <rFont val="Times New Roman"/>
        <charset val="134"/>
      </rPr>
      <t xml:space="preserve"> , et al.Application of Natural Sesquiterpene Lactone for Pesticide Discovery: Design, Synthesis, and Insecticidal Evaluation of Xanthatin Derivatives Featuring Isoxazoline, Arylvinyl, and Sulfone Motifs.[J].Journal of agricultural and food chemistry,2026,DOI:10.1021/ACS.JAFC.5C16234.</t>
    </r>
  </si>
  <si>
    <t>G1 IF=6.2</t>
  </si>
  <si>
    <t>2026.3.17</t>
  </si>
  <si>
    <t>张国才</t>
  </si>
  <si>
    <r>
      <rPr>
        <sz val="11"/>
        <color rgb="FF000000"/>
        <rFont val="Times New Roman"/>
        <charset val="134"/>
      </rPr>
      <t>2025</t>
    </r>
    <r>
      <rPr>
        <sz val="11"/>
        <color rgb="FF000000"/>
        <rFont val="宋体"/>
        <charset val="134"/>
      </rPr>
      <t>年国际昆虫学大会壁报交流</t>
    </r>
  </si>
  <si>
    <t>2025.8.8</t>
  </si>
  <si>
    <r>
      <rPr>
        <sz val="11"/>
        <color rgb="FF000000"/>
        <rFont val="Times New Roman"/>
        <charset val="134"/>
      </rPr>
      <t xml:space="preserve">He L, </t>
    </r>
    <r>
      <rPr>
        <b/>
        <sz val="11"/>
        <color rgb="FF000000"/>
        <rFont val="Times New Roman"/>
        <charset val="134"/>
      </rPr>
      <t>Zhang G</t>
    </r>
    <r>
      <rPr>
        <sz val="11"/>
        <color rgb="FF000000"/>
        <rFont val="Times New Roman"/>
        <charset val="134"/>
      </rPr>
      <t>, Kong X, et al. Interface Reconstruction Driven by Lesion Effects: The Synergistic Mechanism of Surfactant Self-Assembly in Pesticide Droplet Deposition. Journal of Agricultural and Food Chemistry. 2025;73(36):22908-22921. doi:10.1021/acs.jafc.5c08579</t>
    </r>
  </si>
  <si>
    <t>2025.08.26</t>
  </si>
  <si>
    <t>董丽</t>
  </si>
  <si>
    <t>Zhang J, Dong L, Zhou J, et al., 2025. Characterization and construction of full-length cDNA infectious clone of a novel BCMV isolate in pathogroup III[J]. Plants, 14(21): 3359.</t>
  </si>
  <si>
    <t>李明高</t>
  </si>
  <si>
    <r>
      <rPr>
        <b/>
        <sz val="11"/>
        <color rgb="FF000000"/>
        <rFont val="Times New Roman"/>
        <charset val="134"/>
      </rPr>
      <t>Li M G</t>
    </r>
    <r>
      <rPr>
        <sz val="11"/>
        <color rgb="FF000000"/>
        <rFont val="Times New Roman"/>
        <charset val="134"/>
      </rPr>
      <t>, Zhan S, Wang W, et al. Characterization of Two UDP-Glycosyltransferase Genes in Grapholita molesta and Their Detoxification Roles Against Three Insecticides[J]. Archives of Insect Biochemistry and Physiology, 2026; 122:e70171. https://doi.org/10.1002/arch.70171.</t>
    </r>
  </si>
  <si>
    <t>G4 IF=1.9</t>
  </si>
  <si>
    <t>2026.5.26</t>
  </si>
  <si>
    <t>苏雅馨</t>
  </si>
  <si>
    <t>Chunwei Wang,Yaxin Su,Wenyan Miao,Ziyu Jin,Tiankun Duan,Meiqin Wang &amp; Yan Wang.(2025).Multifaceted antifungal mechanisms of volatile organic compounds emitted from Pseudomonas chlororaphis ZL3 against Botrytis cinerea..Microbiology spectrum,e0270625.https://doi.org/10.1128/SPECTRUM.02706-25.</t>
  </si>
  <si>
    <t>G2 IF=3.7</t>
  </si>
  <si>
    <t>2025.11.24</t>
  </si>
  <si>
    <t>李华伟</t>
  </si>
  <si>
    <r>
      <rPr>
        <sz val="11"/>
        <color theme="1"/>
        <rFont val="Times New Roman"/>
        <charset val="134"/>
      </rPr>
      <t>Yang C ,Yuan X ,</t>
    </r>
    <r>
      <rPr>
        <b/>
        <sz val="11"/>
        <color theme="1"/>
        <rFont val="Times New Roman"/>
        <charset val="134"/>
      </rPr>
      <t xml:space="preserve">Li W H </t>
    </r>
    <r>
      <rPr>
        <sz val="11"/>
        <color theme="1"/>
        <rFont val="Times New Roman"/>
        <charset val="134"/>
      </rPr>
      <t>, et al.Utilization of Natural Coumarin Resources for Developing Fungicide Candidates: Diversity-Oriented Structural Design, Synthesis, and Biological Assessment of Novel Osthole Derivatives.[J].Journal of agricultural and food chemistry,2025,DOI:10.1021/ACS.JAFC.5C09749.</t>
    </r>
  </si>
  <si>
    <t>2025.10.9</t>
  </si>
  <si>
    <t>王天禧</t>
  </si>
  <si>
    <r>
      <rPr>
        <sz val="11"/>
        <color rgb="FF000000"/>
        <rFont val="宋体"/>
        <charset val="134"/>
      </rPr>
      <t>王天禧</t>
    </r>
    <r>
      <rPr>
        <sz val="11"/>
        <color rgb="FF000000"/>
        <rFont val="Times New Roman"/>
        <charset val="134"/>
      </rPr>
      <t>,</t>
    </r>
    <r>
      <rPr>
        <sz val="11"/>
        <color rgb="FF000000"/>
        <rFont val="宋体"/>
        <charset val="134"/>
      </rPr>
      <t>杨振永</t>
    </r>
    <r>
      <rPr>
        <sz val="11"/>
        <color rgb="FF000000"/>
        <rFont val="Times New Roman"/>
        <charset val="134"/>
      </rPr>
      <t>,</t>
    </r>
    <r>
      <rPr>
        <sz val="11"/>
        <color rgb="FF000000"/>
        <rFont val="宋体"/>
        <charset val="134"/>
      </rPr>
      <t>曹瑞鹏</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基于宏基因测序的藜麦内生真菌多样性及群落结构分析</t>
    </r>
    <r>
      <rPr>
        <sz val="11"/>
        <color rgb="FF000000"/>
        <rFont val="Times New Roman"/>
        <charset val="134"/>
      </rPr>
      <t>[J].</t>
    </r>
    <r>
      <rPr>
        <sz val="11"/>
        <color rgb="FF000000"/>
        <rFont val="宋体"/>
        <charset val="134"/>
      </rPr>
      <t>山西农业大学学报</t>
    </r>
    <r>
      <rPr>
        <sz val="11"/>
        <color rgb="FF000000"/>
        <rFont val="Times New Roman"/>
        <charset val="134"/>
      </rPr>
      <t>(</t>
    </r>
    <r>
      <rPr>
        <sz val="11"/>
        <color rgb="FF000000"/>
        <rFont val="宋体"/>
        <charset val="134"/>
      </rPr>
      <t>自然科学版</t>
    </r>
    <r>
      <rPr>
        <sz val="11"/>
        <color rgb="FF000000"/>
        <rFont val="Times New Roman"/>
        <charset val="134"/>
      </rPr>
      <t>),2026,46(02):14-21.</t>
    </r>
  </si>
  <si>
    <t>G5</t>
  </si>
  <si>
    <t>2025.11.21</t>
  </si>
  <si>
    <t>曹靖朝</t>
  </si>
  <si>
    <r>
      <rPr>
        <sz val="11"/>
        <color rgb="FF000000"/>
        <rFont val="宋体"/>
        <charset val="134"/>
      </rPr>
      <t>曹靖朝，喻强，邱远珍，等</t>
    </r>
    <r>
      <rPr>
        <sz val="11"/>
        <color rgb="FF000000"/>
        <rFont val="Times New Roman"/>
        <charset val="134"/>
      </rPr>
      <t>.2025.</t>
    </r>
    <r>
      <rPr>
        <sz val="11"/>
        <color rgb="FF000000"/>
        <rFont val="宋体"/>
        <charset val="134"/>
      </rPr>
      <t>基于叶片光泽度的梨树白粉病严重度无损检测方法，植物保护</t>
    </r>
  </si>
  <si>
    <t>G4</t>
  </si>
  <si>
    <t>2025.1.28</t>
  </si>
  <si>
    <t>王楠</t>
  </si>
  <si>
    <t>孙静</t>
  </si>
  <si>
    <t>南琳洁</t>
  </si>
  <si>
    <r>
      <rPr>
        <sz val="11"/>
        <color rgb="FF000000"/>
        <rFont val="宋体"/>
        <charset val="134"/>
      </rPr>
      <t>参加校运动会并获得第</t>
    </r>
    <r>
      <rPr>
        <sz val="11"/>
        <color rgb="FF000000"/>
        <rFont val="Times New Roman"/>
        <charset val="134"/>
      </rPr>
      <t>5</t>
    </r>
    <r>
      <rPr>
        <sz val="11"/>
        <color rgb="FF000000"/>
        <rFont val="宋体"/>
        <charset val="134"/>
      </rPr>
      <t>名</t>
    </r>
  </si>
  <si>
    <t>校级体育比赛</t>
  </si>
  <si>
    <t>2026.5.16</t>
  </si>
  <si>
    <t>高博</t>
  </si>
  <si>
    <r>
      <rPr>
        <sz val="11"/>
        <color rgb="FF222222"/>
        <rFont val="Times New Roman"/>
        <charset val="134"/>
      </rPr>
      <t xml:space="preserve">Liu B, </t>
    </r>
    <r>
      <rPr>
        <b/>
        <sz val="11"/>
        <color rgb="FF222222"/>
        <rFont val="Times New Roman"/>
        <charset val="134"/>
      </rPr>
      <t>Gao B</t>
    </r>
    <r>
      <rPr>
        <sz val="11"/>
        <color rgb="FF222222"/>
        <rFont val="Times New Roman"/>
        <charset val="134"/>
      </rPr>
      <t>, Cheng X, et al. Aphid Nymphs Experiencing Diurnal Temperature Fluctuation Alter the Toxicity of Adults Depending on the Role of the Insecticide Temperature Coefficients[J]. Biology, 2025, 14(11): 1543.</t>
    </r>
  </si>
  <si>
    <t>兰馨雨</t>
  </si>
  <si>
    <r>
      <rPr>
        <sz val="11"/>
        <color rgb="FF000000"/>
        <rFont val="宋体"/>
        <charset val="134"/>
      </rPr>
      <t>李新凤</t>
    </r>
    <r>
      <rPr>
        <sz val="11"/>
        <color rgb="FF000000"/>
        <rFont val="Times New Roman"/>
        <charset val="134"/>
      </rPr>
      <t>,</t>
    </r>
    <r>
      <rPr>
        <sz val="11"/>
        <color rgb="FF000000"/>
        <rFont val="宋体"/>
        <charset val="134"/>
      </rPr>
      <t>兰馨雨</t>
    </r>
    <r>
      <rPr>
        <sz val="11"/>
        <color rgb="FF000000"/>
        <rFont val="Times New Roman"/>
        <charset val="134"/>
      </rPr>
      <t>,</t>
    </r>
    <r>
      <rPr>
        <sz val="11"/>
        <color rgb="FF000000"/>
        <rFont val="宋体"/>
        <charset val="134"/>
      </rPr>
      <t>李娜</t>
    </r>
    <r>
      <rPr>
        <sz val="11"/>
        <color rgb="FF000000"/>
        <rFont val="Times New Roman"/>
        <charset val="134"/>
      </rPr>
      <t>,</t>
    </r>
    <r>
      <rPr>
        <sz val="11"/>
        <color rgb="FF000000"/>
        <rFont val="宋体"/>
        <charset val="134"/>
      </rPr>
      <t>秦楠</t>
    </r>
    <r>
      <rPr>
        <sz val="11"/>
        <color rgb="FF000000"/>
        <rFont val="Times New Roman"/>
        <charset val="134"/>
      </rPr>
      <t>,</t>
    </r>
    <r>
      <rPr>
        <sz val="11"/>
        <color rgb="FF000000"/>
        <rFont val="宋体"/>
        <charset val="134"/>
      </rPr>
      <t>畅引东</t>
    </r>
    <r>
      <rPr>
        <sz val="11"/>
        <color rgb="FF000000"/>
        <rFont val="Times New Roman"/>
        <charset val="134"/>
      </rPr>
      <t>,</t>
    </r>
    <r>
      <rPr>
        <sz val="11"/>
        <color rgb="FF000000"/>
        <rFont val="宋体"/>
        <charset val="134"/>
      </rPr>
      <t>赵晓军</t>
    </r>
    <r>
      <rPr>
        <sz val="11"/>
        <color rgb="FF000000"/>
        <rFont val="Times New Roman"/>
        <charset val="134"/>
      </rPr>
      <t>,</t>
    </r>
    <r>
      <rPr>
        <sz val="11"/>
        <color rgb="FF000000"/>
        <rFont val="宋体"/>
        <charset val="134"/>
      </rPr>
      <t>殷辉，暹罗芽孢杆菌</t>
    </r>
    <r>
      <rPr>
        <sz val="11"/>
        <color rgb="FF000000"/>
        <rFont val="Times New Roman"/>
        <charset val="134"/>
      </rPr>
      <t xml:space="preserve"> Z4 </t>
    </r>
    <r>
      <rPr>
        <sz val="11"/>
        <color rgb="FF000000"/>
        <rFont val="宋体"/>
        <charset val="134"/>
      </rPr>
      <t>及其发酵液的制备方法与应用</t>
    </r>
  </si>
  <si>
    <t xml:space="preserve">2026.4.3
</t>
  </si>
  <si>
    <t>程立红</t>
  </si>
  <si>
    <t>张福玉</t>
  </si>
  <si>
    <t>李莹</t>
  </si>
  <si>
    <t>团支</t>
  </si>
  <si>
    <t>蔡晓霞</t>
  </si>
  <si>
    <t>赵欣然</t>
  </si>
  <si>
    <t>Zheng H, Bai P, Zhao X, et al. The Orco gene involved in recognition of plant volatiles in the beetle Callosobruchus chinensis</t>
  </si>
  <si>
    <t>王锐敏</t>
  </si>
  <si>
    <t>李依然</t>
  </si>
  <si>
    <t>段园鹏</t>
  </si>
  <si>
    <t>2025.08.24</t>
  </si>
  <si>
    <t>刘亚亚</t>
  </si>
  <si>
    <t>姜昊哲</t>
  </si>
  <si>
    <t>胡荣典</t>
  </si>
  <si>
    <t>相伟玲</t>
  </si>
  <si>
    <t>李甜</t>
  </si>
  <si>
    <r>
      <rPr>
        <sz val="11"/>
        <color rgb="FF000000"/>
        <rFont val="宋体"/>
        <charset val="134"/>
      </rPr>
      <t>在植物病理学会</t>
    </r>
    <r>
      <rPr>
        <sz val="11"/>
        <color rgb="FF000000"/>
        <rFont val="Times New Roman"/>
        <charset val="134"/>
      </rPr>
      <t>2025</t>
    </r>
    <r>
      <rPr>
        <sz val="11"/>
        <color rgb="FF000000"/>
        <rFont val="宋体"/>
        <charset val="134"/>
      </rPr>
      <t>年学术会议上做海报</t>
    </r>
  </si>
  <si>
    <t>2025.7.23</t>
  </si>
  <si>
    <r>
      <rPr>
        <sz val="11"/>
        <color rgb="FF000000"/>
        <rFont val="宋体"/>
        <charset val="134"/>
      </rPr>
      <t>在</t>
    </r>
    <r>
      <rPr>
        <sz val="11"/>
        <color rgb="FF000000"/>
        <rFont val="Times New Roman"/>
        <charset val="134"/>
      </rPr>
      <t>2025</t>
    </r>
    <r>
      <rPr>
        <sz val="11"/>
        <color rgb="FF000000"/>
        <rFont val="宋体"/>
        <charset val="134"/>
      </rPr>
      <t>年生物防治与新质生产力学术研讨会上做海报</t>
    </r>
  </si>
  <si>
    <t>2025.7.26</t>
  </si>
  <si>
    <t>闫奕龙</t>
  </si>
  <si>
    <t>周文君</t>
  </si>
  <si>
    <t>易靖</t>
  </si>
  <si>
    <t>Zhang B ,Yi J ,Yan Y , et al.Performance of the Fall Armyworm, Spodoptera frugiperda (Lepidoptera: Noctuidae), over Three Generations on Four Maize Cultivars[J].Insects,2025,16(7):719-719.DOI:10.3390/INSECTS16070719.</t>
  </si>
  <si>
    <t>2025.7.12</t>
  </si>
  <si>
    <t>缪文艳</t>
  </si>
  <si>
    <t>孔楷水</t>
  </si>
  <si>
    <r>
      <rPr>
        <b/>
        <sz val="10"/>
        <color rgb="FF000000"/>
        <rFont val="Times New Roman"/>
        <charset val="134"/>
      </rPr>
      <t>Liu W</t>
    </r>
    <r>
      <rPr>
        <sz val="10"/>
        <color rgb="FF000000"/>
        <rFont val="Times New Roman"/>
        <charset val="134"/>
      </rPr>
      <t>, Peng X, Li H, et al., 2025. Development and application of a multiplex TaqMan real-time PCR assay for detecting pathogenic fungi causing root rot in red kidney bean[J]. Frontiers in Plant Science, 16: 1720901.doi: 10.3389/fpls.2025.1720901</t>
    </r>
  </si>
  <si>
    <r>
      <rPr>
        <sz val="10"/>
        <color rgb="FF000000"/>
        <rFont val="宋体"/>
        <charset val="134"/>
      </rPr>
      <t>中国国际大学生创新大赛（</t>
    </r>
    <r>
      <rPr>
        <sz val="10"/>
        <color rgb="FF000000"/>
        <rFont val="Times New Roman"/>
        <charset val="134"/>
      </rPr>
      <t>2025</t>
    </r>
    <r>
      <rPr>
        <sz val="10"/>
        <color rgb="FF000000"/>
        <rFont val="宋体"/>
        <charset val="134"/>
      </rPr>
      <t>）</t>
    </r>
  </si>
  <si>
    <t>植物保护学科 2025 年硕士研究生学术论坛</t>
  </si>
  <si>
    <t>三等奖</t>
  </si>
  <si>
    <t>2025.12.5</t>
  </si>
  <si>
    <r>
      <rPr>
        <sz val="10"/>
        <color rgb="FF000000"/>
        <rFont val="宋体"/>
        <charset val="134"/>
      </rPr>
      <t>郝晓娟,</t>
    </r>
    <r>
      <rPr>
        <sz val="10"/>
        <color rgb="FF000000"/>
        <rFont val="宋体"/>
        <charset val="134"/>
      </rPr>
      <t xml:space="preserve"> </t>
    </r>
    <r>
      <rPr>
        <b/>
        <sz val="10"/>
        <color rgb="FF000000"/>
        <rFont val="宋体"/>
        <charset val="134"/>
      </rPr>
      <t>刘文博</t>
    </r>
    <r>
      <rPr>
        <sz val="10"/>
        <color rgb="FF000000"/>
        <rFont val="宋体"/>
        <charset val="134"/>
      </rPr>
      <t>, 彭旭嵘, 等, 2025. 一种多重 PCR 引物组合及其在检测红芸豆根腐病3种病原菌的应用及检测方法: CN120818621A[P]. 2025-10-21.</t>
    </r>
  </si>
  <si>
    <t>李娜,兰馨雨,代泽玉,殷辉,赵晓军,李新凤.高粱拟盘多毛孢叶斑病病原菌鉴定、生物学特性及其防治药剂筛选[J].微生物学通报,2026,v.53(01):361-372.DOI:10.13344/j.microbiol.china.250507.</t>
  </si>
  <si>
    <t>2025.5.25</t>
  </si>
  <si>
    <t>G3不算二作</t>
  </si>
  <si>
    <t>李新凤,兰馨雨,李娜,秦楠,畅引东,赵晓军,殷辉，暹罗芽孢杆菌 Z4 及其发酵液的制备方法与应用</t>
  </si>
  <si>
    <r>
      <rPr>
        <sz val="10"/>
        <color rgb="FF000000"/>
        <rFont val="宋体"/>
        <charset val="134"/>
      </rPr>
      <t>2026.4.3</t>
    </r>
    <r>
      <rPr>
        <sz val="10"/>
        <color rgb="FF000000"/>
        <rFont val="宋体"/>
        <charset val="134"/>
      </rPr>
      <t xml:space="preserve">
</t>
    </r>
  </si>
  <si>
    <r>
      <rPr>
        <b/>
        <sz val="10"/>
        <color rgb="FF000000"/>
        <rFont val="Times New Roman"/>
        <charset val="134"/>
      </rPr>
      <t>Yang Z</t>
    </r>
    <r>
      <rPr>
        <sz val="10"/>
        <color rgb="FF000000"/>
        <rFont val="Times New Roman"/>
        <charset val="134"/>
      </rPr>
      <t>, Luo L, Ji Y, et al. Development and characterization of an eco‐friendly plant extract‐loaded nanoemulsion for pest control[J]. Pest Management Science, 2025.</t>
    </r>
  </si>
  <si>
    <r>
      <rPr>
        <b/>
        <sz val="10"/>
        <color rgb="FF000000"/>
        <rFont val="宋体"/>
        <charset val="134"/>
      </rPr>
      <t>Zhang J</t>
    </r>
    <r>
      <rPr>
        <sz val="10"/>
        <color rgb="FF000000"/>
        <rFont val="宋体"/>
        <charset val="134"/>
      </rPr>
      <t>, Dong L, Zhou J, et al., 2025. Characterization and construction of full-length cDNA infectious clone of a novel BCMV isolate in pathogroup III[J]. Plants, 14(21): 3359.</t>
    </r>
  </si>
  <si>
    <t>路文娟,孙硕聪,张静蕾,等.番茄褐色皱果病毒山西分离物的鉴定与功能验证及番茄抗病资源筛选[J/OL].植物病理学报,1-13[2026-06-07].https://doi.org/10.13926/j.cnki.apps.001390</t>
  </si>
  <si>
    <t>中文核心，IF=1.6</t>
  </si>
  <si>
    <t>2026.5.7</t>
  </si>
  <si>
    <t>一等奖</t>
  </si>
  <si>
    <t>会议报告</t>
  </si>
  <si>
    <t>2025年国际昆虫学大会壁报交流</t>
  </si>
  <si>
    <r>
      <rPr>
        <sz val="10"/>
        <color rgb="FF000000"/>
        <rFont val="Times New Roman"/>
        <charset val="134"/>
      </rPr>
      <t>He L,</t>
    </r>
    <r>
      <rPr>
        <sz val="10"/>
        <color rgb="FF000000"/>
        <rFont val="Times New Roman"/>
        <charset val="134"/>
      </rPr>
      <t xml:space="preserve"> </t>
    </r>
    <r>
      <rPr>
        <b/>
        <sz val="10"/>
        <color rgb="FF000000"/>
        <rFont val="Times New Roman"/>
        <charset val="134"/>
      </rPr>
      <t>Zhang G</t>
    </r>
    <r>
      <rPr>
        <sz val="10"/>
        <color rgb="FF000000"/>
        <rFont val="Times New Roman"/>
        <charset val="134"/>
      </rPr>
      <t>, Kong X, et al. Interface Reconstruction Driven by Lesion Effects: The Synergistic Mechanism of Surfactant Self-Assembly in Pesticide Droplet Deposition. Journal of Agricultural and Food Chemistry. 2025;73(36):22908-22921. doi:10.1021/acs.jafc.5c08579</t>
    </r>
  </si>
  <si>
    <r>
      <rPr>
        <sz val="10"/>
        <color rgb="FF000000"/>
        <rFont val="Times New Roman"/>
        <charset val="134"/>
      </rPr>
      <t>Zhang P,</t>
    </r>
    <r>
      <rPr>
        <sz val="10"/>
        <color rgb="FF000000"/>
        <rFont val="Times New Roman"/>
        <charset val="134"/>
      </rPr>
      <t xml:space="preserve"> </t>
    </r>
    <r>
      <rPr>
        <b/>
        <sz val="10"/>
        <color rgb="FF000000"/>
        <rFont val="Times New Roman"/>
        <charset val="134"/>
      </rPr>
      <t>Zhang G</t>
    </r>
    <r>
      <rPr>
        <sz val="10"/>
        <color rgb="FF000000"/>
        <rFont val="Times New Roman"/>
        <charset val="134"/>
      </rPr>
      <t>, He L, et al. Mineral Oil Encapsulation Enhances dsRNA-Based Acaricidal Activity against</t>
    </r>
    <r>
      <rPr>
        <sz val="10"/>
        <color rgb="FF000000"/>
        <rFont val="Times New Roman"/>
        <charset val="134"/>
      </rPr>
      <t xml:space="preserve">  </t>
    </r>
    <r>
      <rPr>
        <sz val="10"/>
        <color rgb="FF000000"/>
        <rFont val="Times New Roman"/>
        <charset val="134"/>
      </rPr>
      <t>Amphitetranychus viennensis. ACS Applied Bio Materials. 2025;8(12):11155-11166. doi:10.1021/acsabm.5c01852</t>
    </r>
  </si>
  <si>
    <t>G3 IF=4.7</t>
  </si>
  <si>
    <t>2025.11.14</t>
  </si>
  <si>
    <r>
      <rPr>
        <b/>
        <sz val="10"/>
        <color rgb="FF000000"/>
        <rFont val="Times New Roman"/>
        <charset val="134"/>
      </rPr>
      <t>Liu Q</t>
    </r>
    <r>
      <rPr>
        <sz val="10"/>
        <color rgb="FF000000"/>
        <rFont val="Times New Roman"/>
        <charset val="134"/>
      </rPr>
      <t>, Zhang H W, Qiao X Y, et al. 2026. Residue and dietary risk assessment of sixteen pesticides in sorghum by UHPLC-MS/MS[J]. Journal of Food Composition and Analysis, 153: 109053. DOI:10.1016/j.jfca.2026.109053.</t>
    </r>
  </si>
  <si>
    <r>
      <rPr>
        <b/>
        <sz val="10"/>
        <color rgb="FF000000"/>
        <rFont val="Times New Roman"/>
        <charset val="134"/>
      </rPr>
      <t>Liu Q</t>
    </r>
    <r>
      <rPr>
        <sz val="10"/>
        <color rgb="FF000000"/>
        <rFont val="Times New Roman"/>
        <charset val="134"/>
      </rPr>
      <t>, Zhang H W, Qi Y L, et al. 2026. Simultaneous determination of 13 pesticide residues in vinegar using UHPLC-MS/MS[J]. International Journal of Environmental Analytical Chemistry, 1-14. DOI: 10.1080/03067319.2026.2626947.</t>
    </r>
  </si>
  <si>
    <r>
      <rPr>
        <sz val="10"/>
        <color rgb="FF000000"/>
        <rFont val="Times New Roman"/>
        <charset val="134"/>
      </rPr>
      <t>Li Z,</t>
    </r>
    <r>
      <rPr>
        <sz val="10"/>
        <color rgb="FF000000"/>
        <rFont val="Times New Roman"/>
        <charset val="134"/>
      </rPr>
      <t xml:space="preserve"> </t>
    </r>
    <r>
      <rPr>
        <b/>
        <sz val="10"/>
        <color rgb="FF000000"/>
        <rFont val="Times New Roman"/>
        <charset val="134"/>
      </rPr>
      <t>Liu Q</t>
    </r>
    <r>
      <rPr>
        <sz val="10"/>
        <color rgb="FF000000"/>
        <rFont val="Times New Roman"/>
        <charset val="134"/>
      </rPr>
      <t>, Zhang H W, et al. 2025. Dual-Mode Plasmonic Colorimetric/Photothermal Aptasensor for OTA: Based on a Mn2+-Powered DNA Walker for Mediating AuNB Growth[J]. Foods, 14(21): 3767. DOI:10.3390/foods14213767.</t>
    </r>
  </si>
  <si>
    <r>
      <rPr>
        <sz val="10"/>
        <color rgb="FF000000"/>
        <rFont val="Times New Roman"/>
        <charset val="134"/>
      </rPr>
      <t>Zhang H W,</t>
    </r>
    <r>
      <rPr>
        <sz val="10"/>
        <color rgb="FF000000"/>
        <rFont val="Times New Roman"/>
        <charset val="134"/>
      </rPr>
      <t xml:space="preserve"> </t>
    </r>
    <r>
      <rPr>
        <b/>
        <sz val="10"/>
        <color rgb="FF000000"/>
        <rFont val="Times New Roman"/>
        <charset val="134"/>
      </rPr>
      <t>Liu Q</t>
    </r>
    <r>
      <rPr>
        <sz val="10"/>
        <color rgb="FF000000"/>
        <rFont val="Times New Roman"/>
        <charset val="134"/>
      </rPr>
      <t>, Dong X H, et al. 2025. Simultaneous Determination and Dietary Risk Assessment of 26 Pesticide Residues in Wheat Grain and Bran Using QuEChERS-UHPLC-MS/MS[J]. Foods, 14(24): 4351. DOI:10.3390/foods14244351.</t>
    </r>
  </si>
  <si>
    <t>Ren, M., Zhang, Y., Wang, Y. et al. Chromosome-level genome assembly of hawthorn spider mite, Amphitetranychus viennensis (Acari: Tetranychidae). Scientific Data 12, 1342 (2025). https://doi.org/10.1038/s41597-025-05683-5</t>
  </si>
  <si>
    <t>G2 IF=6.9</t>
  </si>
  <si>
    <t>2025.8.1</t>
  </si>
  <si>
    <t>G2不算三作</t>
  </si>
  <si>
    <t>在中国昆虫学会第25届学术年会上作报告</t>
  </si>
  <si>
    <t>在“新农科·新植保·新发展”第六届植物保护学科论坛上作报告</t>
  </si>
  <si>
    <t>特等奖</t>
  </si>
  <si>
    <t>2025.12.6</t>
  </si>
  <si>
    <r>
      <rPr>
        <b/>
        <sz val="10"/>
        <color rgb="FF000000"/>
        <rFont val="Times New Roman"/>
        <charset val="134"/>
      </rPr>
      <t>Li M G</t>
    </r>
    <r>
      <rPr>
        <sz val="10"/>
        <color rgb="FF000000"/>
        <rFont val="Times New Roman"/>
        <charset val="134"/>
      </rPr>
      <t>, Zhan S, Wang W, et al. Characterization of Two UDP-Glycosyltransferase Genes in Grapholita molesta and Their Detoxification Roles Against Three Insecticides[J]. Archives of Insect Biochemistry and Physiology, 2026; 122:e70171. https://doi.org/10.1002/arch.70171.</t>
    </r>
  </si>
  <si>
    <t>缺少支撑材料</t>
  </si>
  <si>
    <r>
      <rPr>
        <sz val="11"/>
        <color rgb="FF000000"/>
        <rFont val="宋体"/>
        <charset val="134"/>
      </rPr>
      <t>Yang, J.,</t>
    </r>
    <r>
      <rPr>
        <sz val="11"/>
        <color rgb="FF000000"/>
        <rFont val="宋体"/>
        <charset val="134"/>
      </rPr>
      <t xml:space="preserve"> </t>
    </r>
    <r>
      <rPr>
        <b/>
        <sz val="11"/>
        <color rgb="FF000000"/>
        <rFont val="宋体"/>
        <charset val="134"/>
      </rPr>
      <t>Duan, Y</t>
    </r>
    <r>
      <rPr>
        <sz val="11"/>
        <color rgb="FF000000"/>
        <rFont val="宋体"/>
        <charset val="134"/>
      </rPr>
      <t>., Wang, Y. et al. Molecular basis governing diapause and pigmentation in the hawthorn spider mite, Amphitetranychus viennensis.</t>
    </r>
  </si>
  <si>
    <t>G2+ IF=4.4</t>
  </si>
  <si>
    <t>2025.6.3</t>
  </si>
  <si>
    <t>从这里还没开始查材料</t>
  </si>
  <si>
    <r>
      <rPr>
        <sz val="9"/>
        <color rgb="FF222222"/>
        <rFont val="Arial"/>
        <charset val="134"/>
      </rPr>
      <t>Liu B,</t>
    </r>
    <r>
      <rPr>
        <sz val="9"/>
        <color rgb="FF222222"/>
        <rFont val="Arial"/>
        <charset val="134"/>
      </rPr>
      <t xml:space="preserve"> </t>
    </r>
    <r>
      <rPr>
        <b/>
        <sz val="9"/>
        <color rgb="FF222222"/>
        <rFont val="Arial"/>
        <charset val="134"/>
      </rPr>
      <t>Gao B</t>
    </r>
    <r>
      <rPr>
        <sz val="9"/>
        <color rgb="FF222222"/>
        <rFont val="Arial"/>
        <charset val="134"/>
      </rPr>
      <t>, Cheng X, et al. Aphid Nymphs Experiencing Diurnal Temperature Fluctuation Alter the Toxicity of Adults Depending on the Role of the Insecticide Temperature Coefficients[J]. Biology, 2025, 14(11): 1543.</t>
    </r>
  </si>
  <si>
    <t>赵晶媛,杨平鸽,王磊,等.菌株B-6对番茄的防病促生作用及其全基因组测序分析[J].微生物学通报,2026,53(1):345-360.</t>
  </si>
  <si>
    <t>王美琴, 杨平鸽, 赵晶媛, 等. 2025. 一株波纹假单胞菌及其应用:202510656629.X[P].2025-10-03.</t>
  </si>
  <si>
    <t>刘珍, 赵晶媛, 常芳娟, 等. 2025. 一株东洋芽孢杆菌及其应用:202510489932.5[P].2025-08-15.</t>
  </si>
  <si>
    <t>心理委员</t>
  </si>
  <si>
    <t>曹靖朝，喻强，邱远珍，等.2025.基于叶片光泽度的梨树白粉病严重度无损检测方法</t>
  </si>
  <si>
    <r>
      <rPr>
        <sz val="9"/>
        <color rgb="FF666666"/>
        <rFont val="Microsoft yahei"/>
        <charset val="134"/>
      </rPr>
      <t>Yang C ,Yuan X ,</t>
    </r>
    <r>
      <rPr>
        <b/>
        <sz val="9"/>
        <color rgb="FF666666"/>
        <rFont val="Microsoft yahei"/>
        <charset val="134"/>
      </rPr>
      <t>Li W H</t>
    </r>
    <r>
      <rPr>
        <b/>
        <sz val="9"/>
        <color rgb="FF666666"/>
        <rFont val="Microsoft yahei"/>
        <charset val="134"/>
      </rPr>
      <t xml:space="preserve"> </t>
    </r>
    <r>
      <rPr>
        <sz val="9"/>
        <color rgb="FF666666"/>
        <rFont val="Microsoft yahei"/>
        <charset val="134"/>
      </rPr>
      <t>, et al.Utilization of Natural Coumarin Resources for Developing Fungicide Candidates: Diversity-Oriented Structural Design, Synthesis, and Biological Assessment of Novel Osthole Derivatives.[J].Journal of agricultural and food chemistry,2025,DOI:10.1021/ACS.JAFC.5C09749.</t>
    </r>
  </si>
  <si>
    <r>
      <rPr>
        <sz val="9"/>
        <color rgb="FF666666"/>
        <rFont val="Microsoft yahei"/>
        <charset val="134"/>
      </rPr>
      <t>Yang C ,He T M ,</t>
    </r>
    <r>
      <rPr>
        <b/>
        <sz val="9"/>
        <color rgb="FF666666"/>
        <rFont val="Microsoft yahei"/>
        <charset val="134"/>
      </rPr>
      <t>Zheng Z Z</t>
    </r>
    <r>
      <rPr>
        <sz val="9"/>
        <color rgb="FF666666"/>
        <rFont val="Microsoft yahei"/>
        <charset val="134"/>
      </rPr>
      <t xml:space="preserve"> </t>
    </r>
    <r>
      <rPr>
        <sz val="9"/>
        <color rgb="FF666666"/>
        <rFont val="Microsoft yahei"/>
        <charset val="134"/>
      </rPr>
      <t>, et al.Application of Natural Sesquiterpene Lactone for Pesticide Discovery: Design, Synthesis, and Insecticidal Evaluation of Xanthatin Derivatives Featuring Isoxazoline, Arylvinyl, and Sulfone Motifs.[J].Journal of agricultural and food chemistry,2026,DOI:10.1021/ACS.JAFC.5C16234.</t>
    </r>
  </si>
  <si>
    <t>参加校运动会并获得第5名</t>
  </si>
  <si>
    <t>王天禧,杨振永,曹瑞鹏,等.基于宏基因测序的藜麦内生真菌多样性及群落结构分析[J].山西农业大学学报(自然科学版),2026,46(02):14-21.</t>
  </si>
  <si>
    <t>G4 IF=1.36</t>
  </si>
  <si>
    <t>在植物病理学会2025年学术会议上做海报</t>
  </si>
  <si>
    <t>学习委员</t>
  </si>
  <si>
    <t>在2025年生物防治与新质生产力学术研讨会上做海报</t>
  </si>
  <si>
    <t>田琪</t>
  </si>
  <si>
    <t>张帅利</t>
  </si>
  <si>
    <t>赵明宇</t>
  </si>
  <si>
    <t>刘欣宇（休学）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</si>
</sst>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10"/>
      <color rgb="FF000000"/>
      <name val="宋体"/>
      <charset val="134"/>
    </font>
    <font>
      <sz val="11"/>
      <color rgb="FF000000"/>
      <name val="宋体"/>
      <charset val="134"/>
    </font>
    <font>
      <sz val="10"/>
      <color rgb="FFFF0000"/>
      <name val="宋体"/>
      <charset val="134"/>
    </font>
    <font>
      <sz val="11"/>
      <color rgb="FF000000"/>
      <name val="Tahoma"/>
      <charset val="134"/>
    </font>
    <font>
      <b/>
      <sz val="10"/>
      <color rgb="FF000000"/>
      <name val="Times New Roman"/>
      <charset val="134"/>
    </font>
    <font>
      <sz val="10"/>
      <color rgb="FF000000"/>
      <name val="Times New Roman"/>
      <charset val="134"/>
    </font>
    <font>
      <sz val="10"/>
      <color rgb="FF000000"/>
      <name val="Tahoma"/>
      <charset val="134"/>
    </font>
    <font>
      <sz val="10"/>
      <color rgb="FF000000"/>
      <name val="SimSun"/>
      <charset val="134"/>
    </font>
    <font>
      <b/>
      <sz val="10"/>
      <color rgb="FF000000"/>
      <name val="宋体"/>
      <charset val="134"/>
    </font>
    <font>
      <sz val="10"/>
      <color rgb="FF000000"/>
      <name val="汉仪书宋二KW"/>
      <charset val="134"/>
    </font>
    <font>
      <sz val="11"/>
      <color rgb="FF000000"/>
      <name val="Times New Roman"/>
      <charset val="134"/>
    </font>
    <font>
      <sz val="11"/>
      <color rgb="FF000000"/>
      <name val="汉仪书宋二KW"/>
      <charset val="134"/>
    </font>
    <font>
      <sz val="10"/>
      <color rgb="FFFF0000"/>
      <name val="Times New Roman"/>
      <charset val="134"/>
    </font>
    <font>
      <sz val="9"/>
      <color rgb="FF222222"/>
      <name val="Arial"/>
      <charset val="134"/>
    </font>
    <font>
      <sz val="9"/>
      <color rgb="FF666666"/>
      <name val="Microsoft yahei"/>
      <charset val="134"/>
    </font>
    <font>
      <b/>
      <sz val="11"/>
      <color rgb="FF000000"/>
      <name val="宋体"/>
      <charset val="134"/>
    </font>
    <font>
      <sz val="12"/>
      <color theme="1"/>
      <name val="仿宋"/>
      <charset val="134"/>
    </font>
    <font>
      <sz val="11"/>
      <color theme="1"/>
      <name val="Tahoma"/>
      <charset val="134"/>
    </font>
    <font>
      <sz val="18"/>
      <name val="宋体"/>
      <charset val="134"/>
    </font>
    <font>
      <sz val="12"/>
      <name val="宋体"/>
      <charset val="134"/>
    </font>
    <font>
      <b/>
      <sz val="11"/>
      <name val="宋体"/>
      <charset val="134"/>
    </font>
    <font>
      <sz val="11"/>
      <color theme="1"/>
      <name val="Times New Roman"/>
      <charset val="134"/>
    </font>
    <font>
      <b/>
      <sz val="11"/>
      <color rgb="FF000000"/>
      <name val="Times New Roman"/>
      <charset val="134"/>
    </font>
    <font>
      <sz val="11"/>
      <name val="Times New Roman"/>
      <charset val="134"/>
    </font>
    <font>
      <sz val="11"/>
      <color theme="1"/>
      <name val="宋体"/>
      <charset val="134"/>
    </font>
    <font>
      <sz val="11"/>
      <color rgb="FF22222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9"/>
      <color rgb="FF222222"/>
      <name val="Arial"/>
      <charset val="134"/>
    </font>
    <font>
      <b/>
      <sz val="11"/>
      <color rgb="FF222222"/>
      <name val="Times New Roman"/>
      <charset val="134"/>
    </font>
    <font>
      <b/>
      <sz val="11"/>
      <color theme="1"/>
      <name val="Times New Roman"/>
      <charset val="134"/>
    </font>
    <font>
      <b/>
      <sz val="9"/>
      <color rgb="FF666666"/>
      <name val="Microsoft yahei"/>
      <charset val="134"/>
    </font>
  </fonts>
  <fills count="36">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rgb="FF000000"/>
      </right>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5" borderId="11"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2" applyNumberFormat="0" applyFill="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4" fillId="0" borderId="0" applyNumberFormat="0" applyFill="0" applyBorder="0" applyAlignment="0" applyProtection="0">
      <alignment vertical="center"/>
    </xf>
    <xf numFmtId="0" fontId="35" fillId="6" borderId="14" applyNumberFormat="0" applyAlignment="0" applyProtection="0">
      <alignment vertical="center"/>
    </xf>
    <xf numFmtId="0" fontId="36" fillId="7" borderId="15" applyNumberFormat="0" applyAlignment="0" applyProtection="0">
      <alignment vertical="center"/>
    </xf>
    <xf numFmtId="0" fontId="37" fillId="7" borderId="14" applyNumberFormat="0" applyAlignment="0" applyProtection="0">
      <alignment vertical="center"/>
    </xf>
    <xf numFmtId="0" fontId="38" fillId="8" borderId="16" applyNumberFormat="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cellStyleXfs>
  <cellXfs count="98">
    <xf numFmtId="0" fontId="0" fillId="0" borderId="0" xfId="0">
      <alignment vertical="center"/>
    </xf>
    <xf numFmtId="0" fontId="0" fillId="0" borderId="0" xfId="0" applyAlignment="1">
      <alignment vertical="center"/>
    </xf>
    <xf numFmtId="0" fontId="1" fillId="0" borderId="1" xfId="0" applyFont="1" applyBorder="1" applyAlignment="1">
      <alignment vertical="center" wrapText="1"/>
    </xf>
    <xf numFmtId="49" fontId="1" fillId="2" borderId="1" xfId="0" applyNumberFormat="1" applyFont="1" applyFill="1" applyBorder="1" applyAlignment="1">
      <alignment horizontal="center" vertical="center"/>
    </xf>
    <xf numFmtId="0" fontId="2" fillId="0" borderId="0" xfId="0" applyFont="1">
      <alignment vertical="center"/>
    </xf>
    <xf numFmtId="49" fontId="3" fillId="0" borderId="1" xfId="0" applyNumberFormat="1" applyFont="1" applyBorder="1" applyAlignment="1">
      <alignment horizontal="center" vertical="center"/>
    </xf>
    <xf numFmtId="49" fontId="3" fillId="2" borderId="1" xfId="0" applyNumberFormat="1"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Border="1" applyAlignment="1">
      <alignment vertical="center"/>
    </xf>
    <xf numFmtId="49" fontId="1" fillId="0" borderId="1" xfId="0" applyNumberFormat="1" applyFont="1" applyBorder="1" applyAlignment="1">
      <alignment horizontal="center"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49" fontId="1" fillId="3" borderId="1" xfId="0" applyNumberFormat="1" applyFont="1" applyFill="1" applyBorder="1" applyAlignment="1">
      <alignment horizontal="center" vertical="center"/>
    </xf>
    <xf numFmtId="0" fontId="0" fillId="0" borderId="0" xfId="0" applyFill="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 fillId="0" borderId="1" xfId="0" applyFont="1" applyFill="1" applyBorder="1" applyAlignment="1">
      <alignment horizontal="center" vertical="center"/>
    </xf>
    <xf numFmtId="0" fontId="8"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0" xfId="0" applyFont="1" applyFill="1" applyAlignment="1">
      <alignment horizontal="center" vertical="center"/>
    </xf>
    <xf numFmtId="0" fontId="17" fillId="0" borderId="0" xfId="0" applyFont="1" applyFill="1" applyAlignment="1">
      <alignment horizontal="center" vertical="center"/>
    </xf>
    <xf numFmtId="0" fontId="18" fillId="0" borderId="0" xfId="0" applyFont="1" applyFill="1" applyAlignment="1">
      <alignment horizontal="center" vertical="center"/>
    </xf>
    <xf numFmtId="0" fontId="19" fillId="0" borderId="0" xfId="0" applyFont="1" applyFill="1" applyAlignment="1">
      <alignment horizontal="center" vertical="center"/>
    </xf>
    <xf numFmtId="0" fontId="20"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20" fillId="0" borderId="0" xfId="0" applyFont="1" applyFill="1" applyBorder="1" applyAlignment="1">
      <alignment horizontal="right" vertical="center"/>
    </xf>
    <xf numFmtId="0" fontId="20" fillId="0" borderId="0" xfId="0" applyFont="1" applyFill="1" applyAlignment="1">
      <alignment horizontal="right" vertical="center"/>
    </xf>
    <xf numFmtId="0" fontId="21" fillId="0" borderId="4" xfId="0" applyFont="1" applyFill="1" applyBorder="1" applyAlignment="1">
      <alignment horizontal="center" vertical="center"/>
    </xf>
    <xf numFmtId="0" fontId="21" fillId="0" borderId="4" xfId="0" applyFont="1" applyFill="1" applyBorder="1" applyAlignment="1">
      <alignment horizontal="center" vertical="center" wrapText="1"/>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4" xfId="0" applyFont="1" applyFill="1" applyBorder="1" applyAlignment="1">
      <alignment horizontal="center" vertical="center"/>
    </xf>
    <xf numFmtId="0" fontId="21" fillId="0" borderId="7" xfId="0" applyFont="1" applyFill="1" applyBorder="1" applyAlignment="1">
      <alignment horizontal="center" vertical="center"/>
    </xf>
    <xf numFmtId="0" fontId="21" fillId="0" borderId="7" xfId="0" applyFont="1" applyFill="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vertical="center" wrapText="1"/>
    </xf>
    <xf numFmtId="0" fontId="16" fillId="0" borderId="9" xfId="0" applyFont="1" applyBorder="1" applyAlignment="1">
      <alignment vertical="center" wrapText="1"/>
    </xf>
    <xf numFmtId="0" fontId="16" fillId="0" borderId="7" xfId="0" applyFont="1" applyFill="1" applyBorder="1" applyAlignment="1">
      <alignment horizontal="center" vertical="center"/>
    </xf>
    <xf numFmtId="0" fontId="22" fillId="0" borderId="10"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2"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11" fillId="0" borderId="10" xfId="0" applyFont="1" applyBorder="1" applyAlignment="1">
      <alignment horizontal="center" vertical="center" wrapText="1"/>
    </xf>
    <xf numFmtId="0" fontId="11" fillId="4" borderId="10" xfId="0" applyFont="1" applyFill="1" applyBorder="1" applyAlignment="1">
      <alignment horizontal="center" vertical="center" wrapText="1"/>
    </xf>
    <xf numFmtId="0" fontId="11" fillId="0" borderId="10" xfId="0" applyFont="1" applyBorder="1" applyAlignment="1">
      <alignment horizontal="center" vertical="center"/>
    </xf>
    <xf numFmtId="0" fontId="24" fillId="4" borderId="10" xfId="0" applyFont="1" applyFill="1" applyBorder="1" applyAlignment="1">
      <alignment horizontal="center" vertical="center" wrapText="1"/>
    </xf>
    <xf numFmtId="0" fontId="24" fillId="0" borderId="10" xfId="0" applyFont="1" applyFill="1" applyBorder="1" applyAlignment="1">
      <alignment horizontal="center" vertical="center"/>
    </xf>
    <xf numFmtId="0" fontId="2" fillId="0" borderId="10" xfId="0" applyFont="1" applyFill="1" applyBorder="1" applyAlignment="1">
      <alignment horizontal="center" vertical="center"/>
    </xf>
    <xf numFmtId="0" fontId="11" fillId="0" borderId="10" xfId="0" applyFont="1" applyFill="1" applyBorder="1" applyAlignment="1">
      <alignment horizontal="center" vertical="center"/>
    </xf>
    <xf numFmtId="0" fontId="25" fillId="0" borderId="10" xfId="0" applyFont="1" applyBorder="1" applyAlignment="1">
      <alignment horizontal="center" vertical="center"/>
    </xf>
    <xf numFmtId="0" fontId="25" fillId="0" borderId="10"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10" xfId="0" applyFont="1" applyBorder="1" applyAlignment="1">
      <alignment horizontal="center" vertical="center" wrapText="1"/>
    </xf>
    <xf numFmtId="0" fontId="24" fillId="0" borderId="10" xfId="0" applyFont="1" applyBorder="1" applyAlignment="1">
      <alignment horizontal="center" vertical="center"/>
    </xf>
    <xf numFmtId="49" fontId="2" fillId="0" borderId="10" xfId="0" applyNumberFormat="1" applyFont="1" applyFill="1" applyBorder="1" applyAlignment="1">
      <alignment horizontal="center" vertical="center"/>
    </xf>
    <xf numFmtId="0" fontId="2" fillId="0" borderId="4" xfId="0" applyFont="1" applyBorder="1" applyAlignment="1">
      <alignment vertical="center"/>
    </xf>
    <xf numFmtId="0" fontId="2" fillId="0" borderId="4" xfId="0" applyFont="1" applyFill="1" applyBorder="1" applyAlignment="1">
      <alignment horizontal="center" vertical="center"/>
    </xf>
    <xf numFmtId="0" fontId="11" fillId="0" borderId="4" xfId="0" applyFont="1" applyFill="1" applyBorder="1" applyAlignment="1">
      <alignment vertical="center"/>
    </xf>
    <xf numFmtId="0" fontId="26" fillId="0" borderId="10" xfId="0" applyFont="1" applyBorder="1" applyAlignment="1">
      <alignment horizontal="center" vertical="center" wrapText="1"/>
    </xf>
    <xf numFmtId="0" fontId="22" fillId="0" borderId="7" xfId="0" applyFont="1" applyBorder="1" applyAlignment="1">
      <alignment horizontal="center" vertical="center"/>
    </xf>
    <xf numFmtId="0" fontId="22" fillId="0" borderId="4" xfId="0" applyFont="1" applyBorder="1" applyAlignment="1">
      <alignment horizontal="center" vertical="center"/>
    </xf>
    <xf numFmtId="0" fontId="2" fillId="0" borderId="4" xfId="0" applyFont="1" applyBorder="1" applyAlignment="1">
      <alignment horizontal="center" vertical="center"/>
    </xf>
    <xf numFmtId="0" fontId="11" fillId="0" borderId="4" xfId="0" applyFont="1" applyFill="1" applyBorder="1" applyAlignment="1">
      <alignment horizontal="center" vertical="center"/>
    </xf>
    <xf numFmtId="0" fontId="11" fillId="0" borderId="4" xfId="0" applyFont="1" applyBorder="1" applyAlignment="1">
      <alignment horizontal="center" vertical="center"/>
    </xf>
    <xf numFmtId="49" fontId="2" fillId="0" borderId="4" xfId="0" applyNumberFormat="1" applyFont="1" applyFill="1" applyBorder="1" applyAlignment="1">
      <alignment horizontal="center" vertical="center"/>
    </xf>
    <xf numFmtId="0" fontId="2" fillId="0" borderId="5" xfId="0" applyFont="1" applyBorder="1" applyAlignment="1">
      <alignment vertical="center"/>
    </xf>
    <xf numFmtId="0" fontId="0" fillId="0" borderId="10" xfId="0" applyFill="1" applyBorder="1">
      <alignment vertical="center"/>
    </xf>
    <xf numFmtId="0" fontId="22" fillId="0" borderId="10" xfId="0" applyFont="1" applyFill="1" applyBorder="1">
      <alignment vertical="center"/>
    </xf>
    <xf numFmtId="0" fontId="0" fillId="0" borderId="1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doi.org/10.1128/SPECTRUM.02706-25." TargetMode="External"/><Relationship Id="rId3" Type="http://schemas.openxmlformats.org/officeDocument/2006/relationships/hyperlink" Target="https://doi.org/10.1007/s10493-025-01080-0" TargetMode="External"/><Relationship Id="rId2" Type="http://schemas.openxmlformats.org/officeDocument/2006/relationships/hyperlink" Target="https://doi.org/10.11646/zootaxa.5740.1.4." TargetMode="External"/><Relationship Id="rId1" Type="http://schemas.openxmlformats.org/officeDocument/2006/relationships/hyperlink" Target="https://doi.org/10.3390/biology15100775" TargetMode="External"/></Relationships>
</file>

<file path=xl/worksheets/_rels/sheet2.xml.rels><?xml version="1.0" encoding="UTF-8" standalone="yes"?>
<Relationships xmlns="http://schemas.openxmlformats.org/package/2006/relationships"><Relationship Id="rId6" Type="http://schemas.openxmlformats.org/officeDocument/2006/relationships/hyperlink" Target="https://doi.org/10.3390/biology15100775" TargetMode="External"/><Relationship Id="rId5" Type="http://schemas.openxmlformats.org/officeDocument/2006/relationships/hyperlink" Target="https://doi.org/10.1128/SPECTRUM.02706-25." TargetMode="External"/><Relationship Id="rId4" Type="http://schemas.openxmlformats.org/officeDocument/2006/relationships/hyperlink" Target="https://doi.org/10.1038/s41597-025-05683-5" TargetMode="External"/><Relationship Id="rId3" Type="http://schemas.openxmlformats.org/officeDocument/2006/relationships/hyperlink" Target="https://doi.org/10.1007/s10493-025-01080-0" TargetMode="External"/><Relationship Id="rId2" Type="http://schemas.openxmlformats.org/officeDocument/2006/relationships/hyperlink" Target="https://doi.org/10.11646/zootaxa.5740.1.4." TargetMode="External"/><Relationship Id="rId1" Type="http://schemas.openxmlformats.org/officeDocument/2006/relationships/hyperlink" Target="https://doi.org/10.13926/j.cnki.apps.0013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4"/>
  <sheetViews>
    <sheetView tabSelected="1" topLeftCell="A57" workbookViewId="0">
      <selection activeCell="A32" sqref="A32"/>
    </sheetView>
  </sheetViews>
  <sheetFormatPr defaultColWidth="9" defaultRowHeight="13.5"/>
  <cols>
    <col min="1" max="1" width="5.38333333333333" customWidth="1"/>
    <col min="2" max="2" width="12.6333333333333" customWidth="1"/>
    <col min="3" max="3" width="7" style="15" customWidth="1"/>
    <col min="4" max="4" width="9.66666666666667" style="15"/>
    <col min="6" max="6" width="45.6333333333333" customWidth="1"/>
    <col min="7" max="7" width="12.8833333333333" customWidth="1"/>
    <col min="8" max="8" width="10.75" customWidth="1"/>
    <col min="9" max="9" width="8.10833333333333" customWidth="1"/>
    <col min="10" max="10" width="11.1333333333333" customWidth="1"/>
  </cols>
  <sheetData>
    <row r="1" ht="35" customHeight="1" spans="1:13">
      <c r="A1" s="46" t="s">
        <v>0</v>
      </c>
      <c r="B1" s="46"/>
      <c r="C1" s="47"/>
      <c r="D1" s="47"/>
      <c r="E1" s="47"/>
      <c r="F1" s="47"/>
      <c r="G1" s="47"/>
      <c r="H1" s="47"/>
      <c r="I1" s="47"/>
      <c r="J1" s="47"/>
      <c r="K1" s="47"/>
      <c r="L1" s="47"/>
      <c r="M1" s="47"/>
    </row>
    <row r="2" ht="35" customHeight="1" spans="1:13">
      <c r="A2" s="48" t="s">
        <v>1</v>
      </c>
      <c r="B2" s="48"/>
      <c r="C2" s="48"/>
      <c r="D2" s="48"/>
      <c r="E2" s="48"/>
      <c r="F2" s="48"/>
      <c r="G2" s="48"/>
      <c r="H2" s="48"/>
      <c r="I2" s="48"/>
      <c r="J2" s="47"/>
      <c r="K2" s="47"/>
      <c r="L2" s="47"/>
      <c r="M2" s="47"/>
    </row>
    <row r="3" ht="35" customHeight="1" spans="1:13">
      <c r="A3" s="49" t="s">
        <v>2</v>
      </c>
      <c r="B3" s="49"/>
      <c r="C3" s="50"/>
      <c r="D3" s="50"/>
      <c r="E3" s="50"/>
      <c r="F3" s="51" t="s">
        <v>3</v>
      </c>
      <c r="G3" s="52"/>
      <c r="H3" s="52"/>
      <c r="I3" s="52"/>
      <c r="J3" s="52"/>
      <c r="K3" s="52"/>
      <c r="L3" s="52"/>
      <c r="M3" s="52"/>
    </row>
    <row r="4" ht="44" customHeight="1" spans="1:13">
      <c r="A4" s="53" t="s">
        <v>4</v>
      </c>
      <c r="B4" s="53" t="s">
        <v>5</v>
      </c>
      <c r="C4" s="53" t="s">
        <v>6</v>
      </c>
      <c r="D4" s="53" t="s">
        <v>7</v>
      </c>
      <c r="E4" s="53" t="s">
        <v>8</v>
      </c>
      <c r="F4" s="53" t="s">
        <v>9</v>
      </c>
      <c r="G4" s="53" t="s">
        <v>10</v>
      </c>
      <c r="H4" s="53" t="s">
        <v>11</v>
      </c>
      <c r="I4" s="54" t="s">
        <v>12</v>
      </c>
      <c r="J4" s="55" t="s">
        <v>13</v>
      </c>
      <c r="K4" s="56" t="s">
        <v>14</v>
      </c>
      <c r="L4" s="57"/>
      <c r="M4" s="58" t="s">
        <v>15</v>
      </c>
    </row>
    <row r="5" ht="42" customHeight="1" spans="1:13">
      <c r="A5" s="59"/>
      <c r="B5" s="59"/>
      <c r="C5" s="59"/>
      <c r="D5" s="59"/>
      <c r="E5" s="59"/>
      <c r="F5" s="59"/>
      <c r="G5" s="59"/>
      <c r="H5" s="59"/>
      <c r="I5" s="60"/>
      <c r="J5" s="61"/>
      <c r="K5" s="62" t="s">
        <v>16</v>
      </c>
      <c r="L5" s="63" t="s">
        <v>17</v>
      </c>
      <c r="M5" s="64"/>
    </row>
    <row r="6" ht="110" customHeight="1" spans="1:13">
      <c r="A6" s="65">
        <v>1</v>
      </c>
      <c r="B6" s="66" t="s">
        <v>18</v>
      </c>
      <c r="C6" s="67" t="s">
        <v>19</v>
      </c>
      <c r="D6" s="68">
        <v>20232342</v>
      </c>
      <c r="E6" s="69" t="s">
        <v>20</v>
      </c>
      <c r="F6" s="70" t="s">
        <v>21</v>
      </c>
      <c r="G6" s="71" t="s">
        <v>22</v>
      </c>
      <c r="H6" s="72" t="s">
        <v>23</v>
      </c>
      <c r="I6" s="72"/>
      <c r="J6" s="73">
        <v>60</v>
      </c>
      <c r="K6" s="73">
        <v>52</v>
      </c>
      <c r="L6" s="73">
        <v>88</v>
      </c>
      <c r="M6" s="73">
        <v>69</v>
      </c>
    </row>
    <row r="7" ht="110" customHeight="1" spans="1:13">
      <c r="A7" s="65"/>
      <c r="B7" s="73"/>
      <c r="C7" s="68"/>
      <c r="D7" s="68"/>
      <c r="E7" s="71"/>
      <c r="F7" s="70" t="s">
        <v>24</v>
      </c>
      <c r="G7" s="71" t="s">
        <v>25</v>
      </c>
      <c r="H7" s="72" t="s">
        <v>26</v>
      </c>
      <c r="I7" s="72"/>
      <c r="J7" s="73"/>
      <c r="K7" s="73"/>
      <c r="L7" s="73"/>
      <c r="M7" s="73"/>
    </row>
    <row r="8" ht="110" customHeight="1" spans="1:13">
      <c r="A8" s="65"/>
      <c r="B8" s="73"/>
      <c r="C8" s="68"/>
      <c r="D8" s="68"/>
      <c r="E8" s="71"/>
      <c r="F8" s="68" t="s">
        <v>27</v>
      </c>
      <c r="G8" s="68" t="s">
        <v>28</v>
      </c>
      <c r="H8" s="68" t="s">
        <v>29</v>
      </c>
      <c r="I8" s="74" t="s">
        <v>30</v>
      </c>
      <c r="J8" s="73"/>
      <c r="K8" s="73"/>
      <c r="L8" s="73"/>
      <c r="M8" s="73"/>
    </row>
    <row r="9" ht="110" customHeight="1" spans="1:13">
      <c r="A9" s="65"/>
      <c r="B9" s="73"/>
      <c r="C9" s="68"/>
      <c r="D9" s="68"/>
      <c r="E9" s="71"/>
      <c r="F9" s="68" t="s">
        <v>31</v>
      </c>
      <c r="G9" s="68" t="s">
        <v>28</v>
      </c>
      <c r="H9" s="68" t="s">
        <v>32</v>
      </c>
      <c r="I9" s="74" t="s">
        <v>30</v>
      </c>
      <c r="J9" s="73"/>
      <c r="K9" s="73"/>
      <c r="L9" s="73"/>
      <c r="M9" s="73"/>
    </row>
    <row r="10" ht="110" customHeight="1" spans="1:13">
      <c r="A10" s="65">
        <v>2</v>
      </c>
      <c r="B10" s="66" t="s">
        <v>18</v>
      </c>
      <c r="C10" s="67" t="s">
        <v>33</v>
      </c>
      <c r="D10" s="68">
        <v>20232333</v>
      </c>
      <c r="E10" s="69" t="s">
        <v>20</v>
      </c>
      <c r="F10" s="70" t="s">
        <v>34</v>
      </c>
      <c r="G10" s="71" t="s">
        <v>35</v>
      </c>
      <c r="H10" s="72" t="s">
        <v>36</v>
      </c>
      <c r="I10" s="72"/>
      <c r="J10" s="73">
        <v>60</v>
      </c>
      <c r="K10" s="73">
        <v>40</v>
      </c>
      <c r="L10" s="73">
        <v>84.1</v>
      </c>
      <c r="M10" s="73">
        <v>61.845</v>
      </c>
    </row>
    <row r="11" ht="110" customHeight="1" spans="1:13">
      <c r="A11" s="75">
        <v>3</v>
      </c>
      <c r="B11" s="66" t="s">
        <v>18</v>
      </c>
      <c r="C11" s="67" t="s">
        <v>37</v>
      </c>
      <c r="D11" s="68">
        <v>20232361</v>
      </c>
      <c r="E11" s="69" t="s">
        <v>20</v>
      </c>
      <c r="F11" s="70" t="s">
        <v>38</v>
      </c>
      <c r="G11" s="71" t="s">
        <v>39</v>
      </c>
      <c r="H11" s="72" t="s">
        <v>40</v>
      </c>
      <c r="I11" s="72"/>
      <c r="J11" s="73">
        <v>80</v>
      </c>
      <c r="K11" s="73">
        <v>29.5</v>
      </c>
      <c r="L11" s="73">
        <v>88.35</v>
      </c>
      <c r="M11" s="73">
        <f>J11*0.1+(K11*0.5+L11*0.5)*0.9</f>
        <v>61.0325</v>
      </c>
    </row>
    <row r="12" ht="110" customHeight="1" spans="1:13">
      <c r="A12" s="75"/>
      <c r="B12" s="73"/>
      <c r="C12" s="68"/>
      <c r="D12" s="68"/>
      <c r="E12" s="71"/>
      <c r="F12" s="69" t="s">
        <v>41</v>
      </c>
      <c r="G12" s="69" t="s">
        <v>42</v>
      </c>
      <c r="H12" s="72" t="s">
        <v>43</v>
      </c>
      <c r="I12" s="72"/>
      <c r="J12" s="73"/>
      <c r="K12" s="73"/>
      <c r="L12" s="73"/>
      <c r="M12" s="73"/>
    </row>
    <row r="13" ht="110" customHeight="1" spans="1:13">
      <c r="A13" s="75"/>
      <c r="B13" s="73"/>
      <c r="C13" s="68"/>
      <c r="D13" s="68"/>
      <c r="E13" s="71"/>
      <c r="F13" s="69" t="s">
        <v>44</v>
      </c>
      <c r="G13" s="69" t="s">
        <v>45</v>
      </c>
      <c r="H13" s="72" t="s">
        <v>46</v>
      </c>
      <c r="I13" s="72"/>
      <c r="J13" s="73"/>
      <c r="K13" s="73"/>
      <c r="L13" s="73"/>
      <c r="M13" s="73"/>
    </row>
    <row r="14" ht="110" customHeight="1" spans="1:13">
      <c r="A14" s="65">
        <v>4</v>
      </c>
      <c r="B14" s="76" t="s">
        <v>18</v>
      </c>
      <c r="C14" s="76" t="s">
        <v>47</v>
      </c>
      <c r="D14" s="77">
        <v>20232357</v>
      </c>
      <c r="E14" s="76" t="s">
        <v>20</v>
      </c>
      <c r="F14" s="68" t="s">
        <v>48</v>
      </c>
      <c r="G14" s="77" t="s">
        <v>49</v>
      </c>
      <c r="H14" s="77" t="s">
        <v>50</v>
      </c>
      <c r="I14" s="77"/>
      <c r="J14" s="77">
        <v>60</v>
      </c>
      <c r="K14" s="77">
        <v>25</v>
      </c>
      <c r="L14" s="77">
        <v>87.4</v>
      </c>
      <c r="M14" s="77">
        <v>56.58</v>
      </c>
    </row>
    <row r="15" ht="110" customHeight="1" spans="1:13">
      <c r="A15" s="65">
        <v>5</v>
      </c>
      <c r="B15" s="66" t="s">
        <v>18</v>
      </c>
      <c r="C15" s="67" t="s">
        <v>51</v>
      </c>
      <c r="D15" s="68">
        <v>20232336</v>
      </c>
      <c r="E15" s="69" t="s">
        <v>20</v>
      </c>
      <c r="F15" s="70" t="s">
        <v>52</v>
      </c>
      <c r="G15" s="71" t="s">
        <v>53</v>
      </c>
      <c r="H15" s="72" t="s">
        <v>54</v>
      </c>
      <c r="I15" s="72"/>
      <c r="J15" s="73">
        <v>60</v>
      </c>
      <c r="K15" s="73">
        <v>25</v>
      </c>
      <c r="L15" s="73">
        <v>85</v>
      </c>
      <c r="M15" s="73">
        <f>J15*0.1+(K15*0.5+L15*0.5)*0.9</f>
        <v>55.5</v>
      </c>
    </row>
    <row r="16" ht="110" customHeight="1" spans="1:13">
      <c r="A16" s="65">
        <v>6</v>
      </c>
      <c r="B16" s="76" t="s">
        <v>18</v>
      </c>
      <c r="C16" s="76" t="s">
        <v>55</v>
      </c>
      <c r="D16" s="77">
        <v>20232330</v>
      </c>
      <c r="E16" s="76" t="s">
        <v>20</v>
      </c>
      <c r="F16" s="68" t="s">
        <v>56</v>
      </c>
      <c r="G16" s="77" t="s">
        <v>57</v>
      </c>
      <c r="H16" s="77" t="s">
        <v>58</v>
      </c>
      <c r="I16" s="77"/>
      <c r="J16" s="77">
        <v>60</v>
      </c>
      <c r="K16" s="77">
        <v>25</v>
      </c>
      <c r="L16" s="77">
        <v>82.5</v>
      </c>
      <c r="M16" s="77">
        <v>54.375</v>
      </c>
    </row>
    <row r="17" ht="110" customHeight="1" spans="1:13">
      <c r="A17" s="65">
        <v>7</v>
      </c>
      <c r="B17" s="66" t="s">
        <v>18</v>
      </c>
      <c r="C17" s="76" t="s">
        <v>59</v>
      </c>
      <c r="D17" s="77">
        <v>20232324</v>
      </c>
      <c r="E17" s="66" t="s">
        <v>20</v>
      </c>
      <c r="F17" s="69" t="s">
        <v>60</v>
      </c>
      <c r="G17" s="73" t="s">
        <v>61</v>
      </c>
      <c r="H17" s="73" t="s">
        <v>62</v>
      </c>
      <c r="I17" s="73"/>
      <c r="J17" s="73">
        <v>60</v>
      </c>
      <c r="K17" s="73">
        <v>21</v>
      </c>
      <c r="L17" s="73">
        <v>82.8</v>
      </c>
      <c r="M17" s="77">
        <v>52.71</v>
      </c>
    </row>
    <row r="18" ht="110" customHeight="1" spans="1:13">
      <c r="A18" s="65"/>
      <c r="B18" s="73"/>
      <c r="C18" s="77"/>
      <c r="D18" s="77"/>
      <c r="E18" s="73"/>
      <c r="F18" s="69" t="s">
        <v>63</v>
      </c>
      <c r="G18" s="66" t="s">
        <v>45</v>
      </c>
      <c r="H18" s="73" t="s">
        <v>64</v>
      </c>
      <c r="I18" s="73"/>
      <c r="J18" s="73"/>
      <c r="K18" s="73"/>
      <c r="L18" s="73"/>
      <c r="M18" s="77"/>
    </row>
    <row r="19" ht="110" customHeight="1" spans="1:13">
      <c r="A19" s="65"/>
      <c r="B19" s="73"/>
      <c r="C19" s="77"/>
      <c r="D19" s="77"/>
      <c r="E19" s="73"/>
      <c r="F19" s="69" t="s">
        <v>65</v>
      </c>
      <c r="G19" s="66" t="s">
        <v>45</v>
      </c>
      <c r="H19" s="73" t="s">
        <v>43</v>
      </c>
      <c r="I19" s="73"/>
      <c r="J19" s="73"/>
      <c r="K19" s="73"/>
      <c r="L19" s="73"/>
      <c r="M19" s="77"/>
    </row>
    <row r="20" ht="110" customHeight="1" spans="1:13">
      <c r="A20" s="65">
        <v>8</v>
      </c>
      <c r="B20" s="66" t="s">
        <v>18</v>
      </c>
      <c r="C20" s="67" t="s">
        <v>66</v>
      </c>
      <c r="D20" s="68">
        <v>20232351</v>
      </c>
      <c r="E20" s="69" t="s">
        <v>20</v>
      </c>
      <c r="F20" s="69" t="s">
        <v>67</v>
      </c>
      <c r="G20" s="69" t="s">
        <v>68</v>
      </c>
      <c r="H20" s="72" t="s">
        <v>69</v>
      </c>
      <c r="I20" s="72"/>
      <c r="J20" s="73">
        <v>70</v>
      </c>
      <c r="K20" s="73">
        <v>13</v>
      </c>
      <c r="L20" s="73">
        <v>84.75</v>
      </c>
      <c r="M20" s="77">
        <f>J20*0.1+(K20*0.5+L20*0.5)*0.9</f>
        <v>50.9875</v>
      </c>
    </row>
    <row r="21" ht="110" customHeight="1" spans="1:13">
      <c r="A21" s="65"/>
      <c r="B21" s="73"/>
      <c r="C21" s="68"/>
      <c r="D21" s="68"/>
      <c r="E21" s="71"/>
      <c r="F21" s="69" t="s">
        <v>70</v>
      </c>
      <c r="G21" s="71"/>
      <c r="H21" s="71" t="s">
        <v>71</v>
      </c>
      <c r="I21" s="69"/>
      <c r="J21" s="73"/>
      <c r="K21" s="73"/>
      <c r="L21" s="73"/>
      <c r="M21" s="77"/>
    </row>
    <row r="22" ht="110" customHeight="1" spans="1:13">
      <c r="A22" s="65"/>
      <c r="B22" s="73"/>
      <c r="C22" s="68"/>
      <c r="D22" s="68"/>
      <c r="E22" s="71"/>
      <c r="F22" s="71" t="s">
        <v>72</v>
      </c>
      <c r="G22" s="71" t="s">
        <v>73</v>
      </c>
      <c r="H22" s="72" t="s">
        <v>74</v>
      </c>
      <c r="I22" s="72"/>
      <c r="J22" s="73"/>
      <c r="K22" s="73"/>
      <c r="L22" s="73"/>
      <c r="M22" s="77"/>
    </row>
    <row r="23" ht="110" customHeight="1" spans="1:13">
      <c r="A23" s="65"/>
      <c r="B23" s="73"/>
      <c r="C23" s="68"/>
      <c r="D23" s="68"/>
      <c r="E23" s="71"/>
      <c r="F23" s="69" t="s">
        <v>75</v>
      </c>
      <c r="G23" s="69" t="s">
        <v>76</v>
      </c>
      <c r="H23" s="72"/>
      <c r="I23" s="72"/>
      <c r="J23" s="73"/>
      <c r="K23" s="73"/>
      <c r="L23" s="73"/>
      <c r="M23" s="77"/>
    </row>
    <row r="24" ht="110" customHeight="1" spans="1:13">
      <c r="A24" s="65">
        <v>9</v>
      </c>
      <c r="B24" s="66" t="s">
        <v>18</v>
      </c>
      <c r="C24" s="67" t="s">
        <v>77</v>
      </c>
      <c r="D24" s="68">
        <v>20232322</v>
      </c>
      <c r="E24" s="69" t="s">
        <v>20</v>
      </c>
      <c r="F24" s="71" t="s">
        <v>78</v>
      </c>
      <c r="G24" s="71" t="s">
        <v>79</v>
      </c>
      <c r="H24" s="72" t="s">
        <v>80</v>
      </c>
      <c r="I24" s="72"/>
      <c r="J24" s="73">
        <v>60</v>
      </c>
      <c r="K24" s="73">
        <v>10.5</v>
      </c>
      <c r="L24" s="73">
        <v>89.2</v>
      </c>
      <c r="M24" s="77">
        <f>J24*0.1+(K24*0.5+L24*0.5)*0.9</f>
        <v>50.865</v>
      </c>
    </row>
    <row r="25" ht="110" customHeight="1" spans="1:13">
      <c r="A25" s="65"/>
      <c r="B25" s="73"/>
      <c r="C25" s="68"/>
      <c r="D25" s="68"/>
      <c r="E25" s="71"/>
      <c r="F25" s="66" t="s">
        <v>81</v>
      </c>
      <c r="G25" s="73"/>
      <c r="H25" s="73" t="s">
        <v>82</v>
      </c>
      <c r="I25" s="73"/>
      <c r="J25" s="73"/>
      <c r="K25" s="73"/>
      <c r="L25" s="73"/>
      <c r="M25" s="77"/>
    </row>
    <row r="26" ht="110" customHeight="1" spans="1:13">
      <c r="A26" s="65">
        <v>10</v>
      </c>
      <c r="B26" s="66" t="s">
        <v>18</v>
      </c>
      <c r="C26" s="76" t="s">
        <v>83</v>
      </c>
      <c r="D26" s="77">
        <v>20232326</v>
      </c>
      <c r="E26" s="66" t="s">
        <v>20</v>
      </c>
      <c r="F26" s="71" t="s">
        <v>84</v>
      </c>
      <c r="G26" s="73" t="s">
        <v>85</v>
      </c>
      <c r="H26" s="73" t="s">
        <v>86</v>
      </c>
      <c r="I26" s="73"/>
      <c r="J26" s="73">
        <v>60</v>
      </c>
      <c r="K26" s="73">
        <v>7.5</v>
      </c>
      <c r="L26" s="73">
        <v>88.25</v>
      </c>
      <c r="M26" s="77">
        <v>49.0875</v>
      </c>
    </row>
    <row r="27" ht="110" customHeight="1" spans="1:13">
      <c r="A27" s="65">
        <v>11</v>
      </c>
      <c r="B27" s="78" t="s">
        <v>18</v>
      </c>
      <c r="C27" s="79" t="s">
        <v>87</v>
      </c>
      <c r="D27" s="80">
        <v>20232350</v>
      </c>
      <c r="E27" s="78" t="s">
        <v>20</v>
      </c>
      <c r="F27" s="81" t="s">
        <v>88</v>
      </c>
      <c r="G27" s="81" t="s">
        <v>89</v>
      </c>
      <c r="H27" s="65" t="s">
        <v>90</v>
      </c>
      <c r="I27" s="65"/>
      <c r="J27" s="65">
        <v>60</v>
      </c>
      <c r="K27" s="65">
        <v>4</v>
      </c>
      <c r="L27" s="65">
        <v>89.4</v>
      </c>
      <c r="M27" s="77">
        <v>48.03</v>
      </c>
    </row>
    <row r="28" ht="110" customHeight="1" spans="1:13">
      <c r="A28" s="65">
        <v>12</v>
      </c>
      <c r="B28" s="66" t="s">
        <v>18</v>
      </c>
      <c r="C28" s="67" t="s">
        <v>91</v>
      </c>
      <c r="D28" s="68">
        <v>20232343</v>
      </c>
      <c r="E28" s="69" t="s">
        <v>20</v>
      </c>
      <c r="F28" s="71" t="s">
        <v>92</v>
      </c>
      <c r="G28" s="71"/>
      <c r="H28" s="72" t="s">
        <v>93</v>
      </c>
      <c r="I28" s="72"/>
      <c r="J28" s="73">
        <v>60</v>
      </c>
      <c r="K28" s="73">
        <v>12</v>
      </c>
      <c r="L28" s="73">
        <v>80.9</v>
      </c>
      <c r="M28" s="77">
        <v>47.805</v>
      </c>
    </row>
    <row r="29" ht="110" customHeight="1" spans="1:13">
      <c r="A29" s="65"/>
      <c r="B29" s="73"/>
      <c r="C29" s="68"/>
      <c r="D29" s="68"/>
      <c r="E29" s="71"/>
      <c r="F29" s="71" t="s">
        <v>94</v>
      </c>
      <c r="G29" s="71" t="s">
        <v>89</v>
      </c>
      <c r="H29" s="72" t="s">
        <v>95</v>
      </c>
      <c r="I29" s="72"/>
      <c r="J29" s="73"/>
      <c r="K29" s="73"/>
      <c r="L29" s="73"/>
      <c r="M29" s="77"/>
    </row>
    <row r="30" ht="110" customHeight="1" spans="1:13">
      <c r="A30" s="65">
        <v>13</v>
      </c>
      <c r="B30" s="66" t="s">
        <v>18</v>
      </c>
      <c r="C30" s="76" t="s">
        <v>96</v>
      </c>
      <c r="D30" s="77">
        <v>20232325</v>
      </c>
      <c r="E30" s="66" t="s">
        <v>20</v>
      </c>
      <c r="F30" s="71" t="s">
        <v>97</v>
      </c>
      <c r="G30" s="71" t="s">
        <v>53</v>
      </c>
      <c r="H30" s="72" t="s">
        <v>54</v>
      </c>
      <c r="I30" s="72"/>
      <c r="J30" s="73">
        <v>60</v>
      </c>
      <c r="K30" s="73">
        <v>7.5</v>
      </c>
      <c r="L30" s="73">
        <v>85.4</v>
      </c>
      <c r="M30" s="77">
        <v>47.805</v>
      </c>
    </row>
    <row r="31" ht="110" customHeight="1" spans="1:13">
      <c r="A31" s="65">
        <v>14</v>
      </c>
      <c r="B31" s="66" t="s">
        <v>18</v>
      </c>
      <c r="C31" s="67" t="s">
        <v>98</v>
      </c>
      <c r="D31" s="68">
        <v>20232338</v>
      </c>
      <c r="E31" s="69" t="s">
        <v>20</v>
      </c>
      <c r="F31" s="70" t="s">
        <v>99</v>
      </c>
      <c r="G31" s="71" t="s">
        <v>100</v>
      </c>
      <c r="H31" s="72" t="s">
        <v>101</v>
      </c>
      <c r="I31" s="72"/>
      <c r="J31" s="73">
        <v>60</v>
      </c>
      <c r="K31" s="73">
        <v>7</v>
      </c>
      <c r="L31" s="73">
        <v>85.8</v>
      </c>
      <c r="M31" s="77">
        <f>J31*0.1+(K31*0.5+L31*0.5)*0.9</f>
        <v>47.76</v>
      </c>
    </row>
    <row r="32" ht="110" customHeight="1" spans="1:13">
      <c r="A32" s="65">
        <v>15</v>
      </c>
      <c r="B32" s="66" t="s">
        <v>18</v>
      </c>
      <c r="C32" s="76" t="s">
        <v>102</v>
      </c>
      <c r="D32" s="77">
        <v>20232334</v>
      </c>
      <c r="E32" s="66" t="s">
        <v>20</v>
      </c>
      <c r="F32" s="71" t="s">
        <v>103</v>
      </c>
      <c r="G32" s="73" t="s">
        <v>104</v>
      </c>
      <c r="H32" s="73" t="s">
        <v>105</v>
      </c>
      <c r="I32" s="73"/>
      <c r="J32" s="73">
        <v>60</v>
      </c>
      <c r="K32" s="73">
        <v>7.5</v>
      </c>
      <c r="L32" s="73">
        <v>85.05</v>
      </c>
      <c r="M32" s="77">
        <v>47.6475</v>
      </c>
    </row>
    <row r="33" ht="110" customHeight="1" spans="1:13">
      <c r="A33" s="65">
        <v>16</v>
      </c>
      <c r="B33" s="66" t="s">
        <v>18</v>
      </c>
      <c r="C33" s="76" t="s">
        <v>106</v>
      </c>
      <c r="D33" s="77">
        <v>20232352</v>
      </c>
      <c r="E33" s="66" t="s">
        <v>20</v>
      </c>
      <c r="F33" s="81" t="s">
        <v>107</v>
      </c>
      <c r="G33" s="71" t="s">
        <v>89</v>
      </c>
      <c r="H33" s="73" t="s">
        <v>108</v>
      </c>
      <c r="I33" s="73"/>
      <c r="J33" s="73">
        <v>60</v>
      </c>
      <c r="K33" s="73">
        <v>4</v>
      </c>
      <c r="L33" s="73">
        <v>88.55</v>
      </c>
      <c r="M33" s="77">
        <v>47.6475</v>
      </c>
    </row>
    <row r="34" ht="110" customHeight="1" spans="1:13">
      <c r="A34" s="65">
        <v>17</v>
      </c>
      <c r="B34" s="66" t="s">
        <v>18</v>
      </c>
      <c r="C34" s="76" t="s">
        <v>109</v>
      </c>
      <c r="D34" s="77">
        <v>20232327</v>
      </c>
      <c r="E34" s="66" t="s">
        <v>20</v>
      </c>
      <c r="F34" s="67" t="s">
        <v>110</v>
      </c>
      <c r="G34" s="77" t="s">
        <v>111</v>
      </c>
      <c r="H34" s="77" t="s">
        <v>112</v>
      </c>
      <c r="I34" s="82"/>
      <c r="J34" s="73">
        <v>60</v>
      </c>
      <c r="K34" s="73">
        <v>4</v>
      </c>
      <c r="L34" s="73">
        <v>88</v>
      </c>
      <c r="M34" s="77">
        <v>47.4</v>
      </c>
    </row>
    <row r="35" ht="110" customHeight="1" spans="1:13">
      <c r="A35" s="80">
        <v>18</v>
      </c>
      <c r="B35" s="76" t="s">
        <v>18</v>
      </c>
      <c r="C35" s="76" t="s">
        <v>113</v>
      </c>
      <c r="D35" s="77">
        <v>20232320</v>
      </c>
      <c r="E35" s="76" t="s">
        <v>20</v>
      </c>
      <c r="F35" s="67" t="s">
        <v>114</v>
      </c>
      <c r="G35" s="68" t="s">
        <v>115</v>
      </c>
      <c r="H35" s="77" t="s">
        <v>116</v>
      </c>
      <c r="I35" s="77"/>
      <c r="J35" s="77">
        <v>60</v>
      </c>
      <c r="K35" s="77">
        <v>7</v>
      </c>
      <c r="L35" s="77">
        <v>84.45</v>
      </c>
      <c r="M35" s="77">
        <f>J35*0.1+(K35*0.5+L35*0.5)*0.9</f>
        <v>47.1525</v>
      </c>
    </row>
    <row r="36" ht="110" customHeight="1" spans="1:13">
      <c r="A36" s="65">
        <v>19</v>
      </c>
      <c r="B36" s="66" t="s">
        <v>18</v>
      </c>
      <c r="C36" s="67" t="s">
        <v>117</v>
      </c>
      <c r="D36" s="68">
        <v>20232363</v>
      </c>
      <c r="E36" s="69" t="s">
        <v>20</v>
      </c>
      <c r="F36" s="71"/>
      <c r="G36" s="71"/>
      <c r="H36" s="72"/>
      <c r="I36" s="72"/>
      <c r="J36" s="73">
        <v>60</v>
      </c>
      <c r="K36" s="73">
        <v>0</v>
      </c>
      <c r="L36" s="73">
        <v>90.8</v>
      </c>
      <c r="M36" s="77">
        <v>46.86</v>
      </c>
    </row>
    <row r="37" ht="110" customHeight="1" spans="1:13">
      <c r="A37" s="65">
        <v>20</v>
      </c>
      <c r="B37" s="66" t="s">
        <v>18</v>
      </c>
      <c r="C37" s="83" t="s">
        <v>118</v>
      </c>
      <c r="D37" s="77">
        <v>20232355</v>
      </c>
      <c r="E37" s="66" t="s">
        <v>20</v>
      </c>
      <c r="F37" s="73"/>
      <c r="G37" s="73"/>
      <c r="H37" s="73"/>
      <c r="I37" s="73"/>
      <c r="J37" s="73">
        <v>60</v>
      </c>
      <c r="K37" s="73">
        <v>0</v>
      </c>
      <c r="L37" s="73">
        <v>90.65</v>
      </c>
      <c r="M37" s="77">
        <v>46.7925</v>
      </c>
    </row>
    <row r="38" ht="110" customHeight="1" spans="1:13">
      <c r="A38" s="65">
        <v>21</v>
      </c>
      <c r="B38" s="66" t="s">
        <v>18</v>
      </c>
      <c r="C38" s="76" t="s">
        <v>119</v>
      </c>
      <c r="D38" s="77">
        <v>20232358</v>
      </c>
      <c r="E38" s="66" t="s">
        <v>20</v>
      </c>
      <c r="F38" s="69" t="s">
        <v>120</v>
      </c>
      <c r="G38" s="66" t="s">
        <v>121</v>
      </c>
      <c r="H38" s="73" t="s">
        <v>122</v>
      </c>
      <c r="I38" s="73"/>
      <c r="J38" s="73">
        <v>70</v>
      </c>
      <c r="K38" s="73">
        <v>0</v>
      </c>
      <c r="L38" s="73">
        <v>88.25</v>
      </c>
      <c r="M38" s="77">
        <v>46.7125</v>
      </c>
    </row>
    <row r="39" ht="110" customHeight="1" spans="1:13">
      <c r="A39" s="65">
        <v>22</v>
      </c>
      <c r="B39" s="84" t="s">
        <v>18</v>
      </c>
      <c r="C39" s="85" t="s">
        <v>123</v>
      </c>
      <c r="D39" s="86">
        <v>20232356</v>
      </c>
      <c r="E39" s="84" t="s">
        <v>20</v>
      </c>
      <c r="F39" s="87" t="s">
        <v>124</v>
      </c>
      <c r="G39" s="73" t="s">
        <v>49</v>
      </c>
      <c r="H39" s="73" t="s">
        <v>29</v>
      </c>
      <c r="I39" s="73"/>
      <c r="J39" s="73">
        <v>60</v>
      </c>
      <c r="K39" s="73">
        <v>7.5</v>
      </c>
      <c r="L39" s="73">
        <v>82.7</v>
      </c>
      <c r="M39" s="77">
        <v>46.59</v>
      </c>
    </row>
    <row r="40" ht="110" customHeight="1" spans="1:13">
      <c r="A40" s="88">
        <v>23</v>
      </c>
      <c r="B40" s="66" t="s">
        <v>18</v>
      </c>
      <c r="C40" s="67" t="s">
        <v>125</v>
      </c>
      <c r="D40" s="77">
        <v>20232347</v>
      </c>
      <c r="E40" s="66" t="s">
        <v>20</v>
      </c>
      <c r="F40" s="69" t="s">
        <v>126</v>
      </c>
      <c r="G40" s="69" t="s">
        <v>45</v>
      </c>
      <c r="H40" s="72" t="s">
        <v>127</v>
      </c>
      <c r="I40" s="72"/>
      <c r="J40" s="73">
        <v>60</v>
      </c>
      <c r="K40" s="73">
        <v>4.5</v>
      </c>
      <c r="L40" s="73">
        <v>85.65</v>
      </c>
      <c r="M40" s="77">
        <v>46.5675</v>
      </c>
    </row>
    <row r="41" ht="110" customHeight="1" spans="1:13">
      <c r="A41" s="65">
        <v>24</v>
      </c>
      <c r="B41" s="78" t="s">
        <v>18</v>
      </c>
      <c r="C41" s="83" t="s">
        <v>128</v>
      </c>
      <c r="D41" s="77">
        <v>20232346</v>
      </c>
      <c r="E41" s="66" t="s">
        <v>20</v>
      </c>
      <c r="F41" s="73"/>
      <c r="G41" s="73"/>
      <c r="H41" s="73"/>
      <c r="I41" s="73"/>
      <c r="J41" s="73">
        <v>60</v>
      </c>
      <c r="K41" s="73">
        <v>0</v>
      </c>
      <c r="L41" s="73">
        <v>89.55</v>
      </c>
      <c r="M41" s="77">
        <v>46.2975</v>
      </c>
    </row>
    <row r="42" ht="110" customHeight="1" spans="1:13">
      <c r="A42" s="65">
        <v>25</v>
      </c>
      <c r="B42" s="66" t="s">
        <v>18</v>
      </c>
      <c r="C42" s="76" t="s">
        <v>129</v>
      </c>
      <c r="D42" s="77">
        <v>20232345</v>
      </c>
      <c r="E42" s="66" t="s">
        <v>20</v>
      </c>
      <c r="F42" s="73"/>
      <c r="G42" s="73"/>
      <c r="H42" s="73"/>
      <c r="I42" s="73"/>
      <c r="J42" s="73">
        <v>60</v>
      </c>
      <c r="K42" s="73">
        <v>0</v>
      </c>
      <c r="L42" s="73">
        <v>89.45</v>
      </c>
      <c r="M42" s="77">
        <v>46.2525</v>
      </c>
    </row>
    <row r="43" ht="110" customHeight="1" spans="1:13">
      <c r="A43" s="65">
        <v>26</v>
      </c>
      <c r="B43" s="66" t="s">
        <v>18</v>
      </c>
      <c r="C43" s="67" t="s">
        <v>130</v>
      </c>
      <c r="D43" s="68">
        <v>20232328</v>
      </c>
      <c r="E43" s="69" t="s">
        <v>20</v>
      </c>
      <c r="F43" s="69" t="s">
        <v>131</v>
      </c>
      <c r="G43" s="69" t="s">
        <v>76</v>
      </c>
      <c r="H43" s="72"/>
      <c r="I43" s="72"/>
      <c r="J43" s="73">
        <v>70</v>
      </c>
      <c r="K43" s="73">
        <v>0</v>
      </c>
      <c r="L43" s="73">
        <v>87.15</v>
      </c>
      <c r="M43" s="77">
        <v>46.2175</v>
      </c>
    </row>
    <row r="44" ht="110" customHeight="1" spans="1:13">
      <c r="A44" s="65">
        <v>27</v>
      </c>
      <c r="B44" s="78" t="s">
        <v>18</v>
      </c>
      <c r="C44" s="83" t="s">
        <v>132</v>
      </c>
      <c r="D44" s="77">
        <v>20232348</v>
      </c>
      <c r="E44" s="66" t="s">
        <v>20</v>
      </c>
      <c r="F44" s="73"/>
      <c r="G44" s="73"/>
      <c r="H44" s="73"/>
      <c r="I44" s="73"/>
      <c r="J44" s="73">
        <v>60</v>
      </c>
      <c r="K44" s="73">
        <v>0</v>
      </c>
      <c r="L44" s="73">
        <v>89.15</v>
      </c>
      <c r="M44" s="77">
        <v>46.1175</v>
      </c>
    </row>
    <row r="45" ht="110" customHeight="1" spans="1:13">
      <c r="A45" s="65">
        <v>28</v>
      </c>
      <c r="B45" s="66" t="s">
        <v>18</v>
      </c>
      <c r="C45" s="67" t="s">
        <v>133</v>
      </c>
      <c r="D45" s="68">
        <v>20232335</v>
      </c>
      <c r="E45" s="69" t="s">
        <v>20</v>
      </c>
      <c r="F45" s="71" t="s">
        <v>134</v>
      </c>
      <c r="G45" s="71" t="s">
        <v>35</v>
      </c>
      <c r="H45" s="72" t="s">
        <v>43</v>
      </c>
      <c r="I45" s="72"/>
      <c r="J45" s="73">
        <v>60</v>
      </c>
      <c r="K45" s="73">
        <v>4</v>
      </c>
      <c r="L45" s="73">
        <v>85.15</v>
      </c>
      <c r="M45" s="77">
        <v>46.1175</v>
      </c>
    </row>
    <row r="46" ht="110" customHeight="1" spans="1:13">
      <c r="A46" s="65">
        <v>29</v>
      </c>
      <c r="B46" s="66" t="s">
        <v>18</v>
      </c>
      <c r="C46" s="76" t="s">
        <v>135</v>
      </c>
      <c r="D46" s="77">
        <v>20232360</v>
      </c>
      <c r="E46" s="66" t="s">
        <v>20</v>
      </c>
      <c r="F46" s="73"/>
      <c r="G46" s="73"/>
      <c r="H46" s="73"/>
      <c r="I46" s="73"/>
      <c r="J46" s="73">
        <v>60</v>
      </c>
      <c r="K46" s="73">
        <v>0</v>
      </c>
      <c r="L46" s="73">
        <v>88.95</v>
      </c>
      <c r="M46" s="77">
        <v>46.0275</v>
      </c>
    </row>
    <row r="47" ht="110" customHeight="1" spans="1:13">
      <c r="A47" s="89">
        <v>30</v>
      </c>
      <c r="B47" s="90" t="s">
        <v>18</v>
      </c>
      <c r="C47" s="85" t="s">
        <v>136</v>
      </c>
      <c r="D47" s="91">
        <v>20232329</v>
      </c>
      <c r="E47" s="90" t="s">
        <v>20</v>
      </c>
      <c r="F47" s="76"/>
      <c r="G47" s="77"/>
      <c r="H47" s="77"/>
      <c r="I47" s="73"/>
      <c r="J47" s="92">
        <v>60</v>
      </c>
      <c r="K47" s="92">
        <v>0</v>
      </c>
      <c r="L47" s="92">
        <v>88.7</v>
      </c>
      <c r="M47" s="91">
        <v>45.915</v>
      </c>
    </row>
    <row r="48" ht="110" customHeight="1" spans="1:13">
      <c r="A48" s="89">
        <v>31</v>
      </c>
      <c r="B48" s="90" t="s">
        <v>18</v>
      </c>
      <c r="C48" s="93" t="s">
        <v>137</v>
      </c>
      <c r="D48" s="91">
        <v>20232359</v>
      </c>
      <c r="E48" s="90" t="s">
        <v>20</v>
      </c>
      <c r="F48" s="76" t="s">
        <v>81</v>
      </c>
      <c r="G48" s="73"/>
      <c r="H48" s="77" t="s">
        <v>138</v>
      </c>
      <c r="I48" s="73"/>
      <c r="J48" s="92">
        <v>60</v>
      </c>
      <c r="K48" s="92">
        <v>3</v>
      </c>
      <c r="L48" s="92">
        <v>85.55</v>
      </c>
      <c r="M48" s="91">
        <v>45.8475</v>
      </c>
    </row>
    <row r="49" ht="110" customHeight="1" spans="1:13">
      <c r="A49" s="65">
        <v>32</v>
      </c>
      <c r="B49" s="66" t="s">
        <v>18</v>
      </c>
      <c r="C49" s="83" t="s">
        <v>139</v>
      </c>
      <c r="D49" s="77">
        <v>20232365</v>
      </c>
      <c r="E49" s="66" t="s">
        <v>20</v>
      </c>
      <c r="F49" s="73"/>
      <c r="G49" s="73"/>
      <c r="H49" s="73"/>
      <c r="I49" s="73"/>
      <c r="J49" s="73">
        <v>60</v>
      </c>
      <c r="K49" s="73">
        <v>0</v>
      </c>
      <c r="L49" s="73">
        <v>88.5</v>
      </c>
      <c r="M49" s="77">
        <v>45.825</v>
      </c>
    </row>
    <row r="50" ht="110" customHeight="1" spans="1:13">
      <c r="A50" s="65">
        <v>33</v>
      </c>
      <c r="B50" s="66" t="s">
        <v>18</v>
      </c>
      <c r="C50" s="83" t="s">
        <v>140</v>
      </c>
      <c r="D50" s="77">
        <v>20232354</v>
      </c>
      <c r="E50" s="66" t="s">
        <v>20</v>
      </c>
      <c r="F50" s="73"/>
      <c r="G50" s="73"/>
      <c r="H50" s="73"/>
      <c r="I50" s="73"/>
      <c r="J50" s="73">
        <v>60</v>
      </c>
      <c r="K50" s="73">
        <v>0</v>
      </c>
      <c r="L50" s="73">
        <v>87.8</v>
      </c>
      <c r="M50" s="77">
        <v>45.51</v>
      </c>
    </row>
    <row r="51" ht="110" customHeight="1" spans="1:13">
      <c r="A51" s="65">
        <v>34</v>
      </c>
      <c r="B51" s="66" t="s">
        <v>18</v>
      </c>
      <c r="C51" s="83" t="s">
        <v>141</v>
      </c>
      <c r="D51" s="77">
        <v>20232341</v>
      </c>
      <c r="E51" s="66" t="s">
        <v>20</v>
      </c>
      <c r="F51" s="73"/>
      <c r="G51" s="73"/>
      <c r="H51" s="73"/>
      <c r="I51" s="73"/>
      <c r="J51" s="73">
        <v>60</v>
      </c>
      <c r="K51" s="73">
        <v>0</v>
      </c>
      <c r="L51" s="73">
        <v>86</v>
      </c>
      <c r="M51" s="77">
        <v>44.7</v>
      </c>
    </row>
    <row r="52" ht="110" customHeight="1" spans="1:13">
      <c r="A52" s="65">
        <v>35</v>
      </c>
      <c r="B52" s="66" t="s">
        <v>18</v>
      </c>
      <c r="C52" s="76" t="s">
        <v>142</v>
      </c>
      <c r="D52" s="77">
        <v>20232323</v>
      </c>
      <c r="E52" s="66" t="s">
        <v>20</v>
      </c>
      <c r="F52" s="73"/>
      <c r="G52" s="73"/>
      <c r="H52" s="73"/>
      <c r="I52" s="73"/>
      <c r="J52" s="73">
        <v>60</v>
      </c>
      <c r="K52" s="73">
        <v>0</v>
      </c>
      <c r="L52" s="73">
        <v>85.1</v>
      </c>
      <c r="M52" s="77">
        <v>44.295</v>
      </c>
    </row>
    <row r="53" ht="110" customHeight="1" spans="1:13">
      <c r="A53" s="65">
        <v>36</v>
      </c>
      <c r="B53" s="66" t="s">
        <v>18</v>
      </c>
      <c r="C53" s="76" t="s">
        <v>143</v>
      </c>
      <c r="D53" s="77">
        <v>20232332</v>
      </c>
      <c r="E53" s="66" t="s">
        <v>20</v>
      </c>
      <c r="F53" s="66" t="s">
        <v>144</v>
      </c>
      <c r="G53" s="73"/>
      <c r="H53" s="73" t="s">
        <v>145</v>
      </c>
      <c r="I53" s="73"/>
      <c r="J53" s="73">
        <v>60</v>
      </c>
      <c r="K53" s="73">
        <v>2</v>
      </c>
      <c r="L53" s="73">
        <v>82.4</v>
      </c>
      <c r="M53" s="77">
        <v>43.98</v>
      </c>
    </row>
    <row r="54" ht="110" customHeight="1" spans="1:13">
      <c r="A54" s="65"/>
      <c r="B54" s="73"/>
      <c r="C54" s="77"/>
      <c r="D54" s="77"/>
      <c r="E54" s="73"/>
      <c r="F54" s="69" t="s">
        <v>146</v>
      </c>
      <c r="G54" s="94"/>
      <c r="H54" s="73" t="s">
        <v>147</v>
      </c>
      <c r="I54" s="73"/>
      <c r="J54" s="73"/>
      <c r="K54" s="73"/>
      <c r="L54" s="73"/>
      <c r="M54" s="77"/>
    </row>
    <row r="55" ht="110" customHeight="1" spans="1:13">
      <c r="A55" s="65">
        <v>37</v>
      </c>
      <c r="B55" s="66" t="s">
        <v>18</v>
      </c>
      <c r="C55" s="76" t="s">
        <v>148</v>
      </c>
      <c r="D55" s="77">
        <v>20232339</v>
      </c>
      <c r="E55" s="66" t="s">
        <v>20</v>
      </c>
      <c r="F55" s="73"/>
      <c r="G55" s="73"/>
      <c r="H55" s="73"/>
      <c r="I55" s="73"/>
      <c r="J55" s="73">
        <v>60</v>
      </c>
      <c r="K55" s="73">
        <v>0</v>
      </c>
      <c r="L55" s="73">
        <v>83.6</v>
      </c>
      <c r="M55" s="77">
        <v>43.62</v>
      </c>
    </row>
    <row r="56" ht="110" customHeight="1" spans="1:13">
      <c r="A56" s="65">
        <v>38</v>
      </c>
      <c r="B56" s="66" t="s">
        <v>18</v>
      </c>
      <c r="C56" s="83" t="s">
        <v>149</v>
      </c>
      <c r="D56" s="77">
        <v>20232340</v>
      </c>
      <c r="E56" s="66" t="s">
        <v>20</v>
      </c>
      <c r="F56" s="73"/>
      <c r="G56" s="73"/>
      <c r="H56" s="73"/>
      <c r="I56" s="73"/>
      <c r="J56" s="73">
        <v>60</v>
      </c>
      <c r="K56" s="73">
        <v>0</v>
      </c>
      <c r="L56" s="73">
        <v>82.85</v>
      </c>
      <c r="M56" s="77">
        <v>43.2825</v>
      </c>
    </row>
    <row r="57" ht="110" customHeight="1" spans="1:13">
      <c r="A57" s="65">
        <v>39</v>
      </c>
      <c r="B57" s="66" t="s">
        <v>18</v>
      </c>
      <c r="C57" s="76" t="s">
        <v>150</v>
      </c>
      <c r="D57" s="77">
        <v>20232331</v>
      </c>
      <c r="E57" s="66" t="s">
        <v>20</v>
      </c>
      <c r="F57" s="71" t="s">
        <v>151</v>
      </c>
      <c r="G57" s="73" t="s">
        <v>85</v>
      </c>
      <c r="H57" s="73" t="s">
        <v>152</v>
      </c>
      <c r="I57" s="73"/>
      <c r="J57" s="73">
        <v>60</v>
      </c>
      <c r="K57" s="73">
        <v>7.5</v>
      </c>
      <c r="L57" s="73">
        <v>74.25</v>
      </c>
      <c r="M57" s="77">
        <v>42.7875</v>
      </c>
    </row>
    <row r="58" ht="110" customHeight="1" spans="1:13">
      <c r="A58" s="65">
        <v>40</v>
      </c>
      <c r="B58" s="66" t="s">
        <v>18</v>
      </c>
      <c r="C58" s="76" t="s">
        <v>153</v>
      </c>
      <c r="D58" s="77">
        <v>20232353</v>
      </c>
      <c r="E58" s="66" t="s">
        <v>20</v>
      </c>
      <c r="F58" s="73"/>
      <c r="G58" s="73"/>
      <c r="H58" s="73"/>
      <c r="I58" s="73"/>
      <c r="J58" s="73">
        <v>60</v>
      </c>
      <c r="K58" s="73">
        <v>0</v>
      </c>
      <c r="L58" s="73">
        <v>81.75</v>
      </c>
      <c r="M58" s="77">
        <v>42.7875</v>
      </c>
    </row>
    <row r="59" ht="110" customHeight="1" spans="1:13">
      <c r="A59" s="65">
        <v>41</v>
      </c>
      <c r="B59" s="66" t="s">
        <v>18</v>
      </c>
      <c r="C59" s="95" t="s">
        <v>154</v>
      </c>
      <c r="D59" s="96">
        <v>20232321</v>
      </c>
      <c r="E59" s="66" t="s">
        <v>20</v>
      </c>
      <c r="F59" s="97"/>
      <c r="G59" s="97"/>
      <c r="H59" s="97"/>
      <c r="I59" s="97"/>
      <c r="J59" s="65">
        <v>60</v>
      </c>
      <c r="K59" s="65">
        <v>0</v>
      </c>
      <c r="L59" s="65">
        <v>75.4</v>
      </c>
      <c r="M59" s="65">
        <f>J59*0.1+(K59*0.5+L59*0.5)*0.9</f>
        <v>39.93</v>
      </c>
    </row>
    <row r="60" ht="110" customHeight="1"/>
    <row r="61" ht="110" customHeight="1"/>
    <row r="62" ht="110" customHeight="1"/>
    <row r="63" ht="110" customHeight="1"/>
    <row r="64" ht="110" customHeight="1"/>
  </sheetData>
  <mergeCells count="80">
    <mergeCell ref="A1:B1"/>
    <mergeCell ref="A2:I2"/>
    <mergeCell ref="A3:E3"/>
    <mergeCell ref="F3:M3"/>
    <mergeCell ref="K4:L4"/>
    <mergeCell ref="A4:A5"/>
    <mergeCell ref="A6:A9"/>
    <mergeCell ref="A11:A13"/>
    <mergeCell ref="A17:A19"/>
    <mergeCell ref="A20:A23"/>
    <mergeCell ref="A24:A25"/>
    <mergeCell ref="A28:A29"/>
    <mergeCell ref="A53:A54"/>
    <mergeCell ref="B4:B5"/>
    <mergeCell ref="B6:B9"/>
    <mergeCell ref="B11:B13"/>
    <mergeCell ref="B17:B19"/>
    <mergeCell ref="B20:B23"/>
    <mergeCell ref="B24:B25"/>
    <mergeCell ref="B28:B29"/>
    <mergeCell ref="B53:B54"/>
    <mergeCell ref="C4:C5"/>
    <mergeCell ref="C6:C9"/>
    <mergeCell ref="C11:C13"/>
    <mergeCell ref="C17:C19"/>
    <mergeCell ref="C20:C23"/>
    <mergeCell ref="C24:C25"/>
    <mergeCell ref="C28:C29"/>
    <mergeCell ref="C53:C54"/>
    <mergeCell ref="D4:D5"/>
    <mergeCell ref="D6:D9"/>
    <mergeCell ref="D11:D13"/>
    <mergeCell ref="D17:D19"/>
    <mergeCell ref="D20:D23"/>
    <mergeCell ref="D24:D25"/>
    <mergeCell ref="D28:D29"/>
    <mergeCell ref="D53:D54"/>
    <mergeCell ref="E4:E5"/>
    <mergeCell ref="E6:E9"/>
    <mergeCell ref="E11:E13"/>
    <mergeCell ref="E17:E19"/>
    <mergeCell ref="E20:E23"/>
    <mergeCell ref="E24:E25"/>
    <mergeCell ref="E28:E29"/>
    <mergeCell ref="E53:E54"/>
    <mergeCell ref="F4:F5"/>
    <mergeCell ref="G4:G5"/>
    <mergeCell ref="H4:H5"/>
    <mergeCell ref="I4:I5"/>
    <mergeCell ref="I17:I19"/>
    <mergeCell ref="J4:J5"/>
    <mergeCell ref="J6:J9"/>
    <mergeCell ref="J11:J13"/>
    <mergeCell ref="J17:J19"/>
    <mergeCell ref="J20:J23"/>
    <mergeCell ref="J24:J25"/>
    <mergeCell ref="J28:J29"/>
    <mergeCell ref="J53:J54"/>
    <mergeCell ref="K6:K9"/>
    <mergeCell ref="K11:K13"/>
    <mergeCell ref="K17:K19"/>
    <mergeCell ref="K20:K23"/>
    <mergeCell ref="K24:K25"/>
    <mergeCell ref="K28:K29"/>
    <mergeCell ref="K53:K54"/>
    <mergeCell ref="L6:L9"/>
    <mergeCell ref="L11:L13"/>
    <mergeCell ref="L17:L19"/>
    <mergeCell ref="L20:L23"/>
    <mergeCell ref="L24:L25"/>
    <mergeCell ref="L28:L29"/>
    <mergeCell ref="L53:L54"/>
    <mergeCell ref="M4:M5"/>
    <mergeCell ref="M6:M9"/>
    <mergeCell ref="M11:M13"/>
    <mergeCell ref="M17:M19"/>
    <mergeCell ref="M20:M23"/>
    <mergeCell ref="M24:M25"/>
    <mergeCell ref="M28:M29"/>
    <mergeCell ref="M53:M54"/>
  </mergeCells>
  <hyperlinks>
    <hyperlink ref="F14" r:id="rId1" display="Guo H , Wang Y , Wen H ,et al.Human Activities and Climate Separately Influence the Global Dispersal and Colonization Potential of Lantana camara L. [J]. Biology, 2026, 15(10), 775. https://doi.org/10.3390/biology15100775" tooltip="https://doi.org/10.3390/biology15100775"/>
    <hyperlink ref="F22" r:id="rId2" display="Feng, X., Liu, Y., Diao, C.-X., Fan, Q.-H. &amp; Ma, M. (2025) Ontogenetic characterization of Phytoseius huaxiensis (Acari: Phytoseiidae). Zootaxa, 5740 (1), 6–25. DOI: https://doi.org/10.11646/zootaxa.5740.1.4. " tooltip="https://doi.org/10.11646/zootaxa.5740.1.4."/>
    <hyperlink ref="F24" r:id="rId3" display="Yang, J., Wang, Y., Zhang, Y. et al. Genome size estimation and evolution trends in Acari.[J]  Experimental and Applied Acarology 95, 55 (2025). https://doi.org/10.1007/s10493-025-01080-0&#10;&#10;" tooltip="https://doi.org/10.1007/s10493-025-01080-0"/>
    <hyperlink ref="F32" r:id="rId4" display="Chunwei Wang,Yaxin Su,Wenyan Miao,Ziyu Jin,Tiankun Duan,Meiqin Wang &amp; Yan Wang.(2025).Multifaceted antifungal mechanisms of volatile organic compounds emitted from Pseudomonas chlororaphis ZL3 against Botrytis cinerea..Microbiology spectrum,e0270625.https://doi.org/10.1128/SPECTRUM.02706-25." tooltip="https://doi.org/10.1128/SPECTRUM.02706-25."/>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6"/>
  <sheetViews>
    <sheetView topLeftCell="A28" workbookViewId="0">
      <selection activeCell="A50" sqref="A50:L50"/>
    </sheetView>
  </sheetViews>
  <sheetFormatPr defaultColWidth="9" defaultRowHeight="20" customHeight="1"/>
  <cols>
    <col min="12" max="12" width="9" style="15"/>
  </cols>
  <sheetData>
    <row r="1" customHeight="1" spans="1:13">
      <c r="A1" s="16" t="s">
        <v>18</v>
      </c>
      <c r="B1" s="17" t="s">
        <v>37</v>
      </c>
      <c r="C1" s="18">
        <v>20232361</v>
      </c>
      <c r="D1" s="17" t="s">
        <v>20</v>
      </c>
      <c r="E1" s="19" t="s">
        <v>155</v>
      </c>
      <c r="F1" s="20" t="s">
        <v>39</v>
      </c>
      <c r="G1" s="21" t="s">
        <v>40</v>
      </c>
      <c r="H1" s="22"/>
      <c r="I1" s="12">
        <v>60</v>
      </c>
      <c r="J1" s="12">
        <v>63</v>
      </c>
      <c r="K1" s="12">
        <v>88.35</v>
      </c>
      <c r="L1" s="23">
        <v>74.1075</v>
      </c>
      <c r="M1" s="12"/>
    </row>
    <row r="2" customHeight="1" spans="1:13">
      <c r="A2" s="16"/>
      <c r="B2" s="17"/>
      <c r="C2" s="18"/>
      <c r="D2" s="17"/>
      <c r="E2" s="17" t="s">
        <v>156</v>
      </c>
      <c r="F2" s="24" t="s">
        <v>42</v>
      </c>
      <c r="G2" s="21" t="s">
        <v>43</v>
      </c>
      <c r="H2" s="21"/>
      <c r="I2" s="12"/>
      <c r="J2" s="12"/>
      <c r="K2" s="12"/>
      <c r="L2" s="23"/>
      <c r="M2" s="12"/>
    </row>
    <row r="3" customHeight="1" spans="1:13">
      <c r="A3" s="16"/>
      <c r="B3" s="17"/>
      <c r="C3" s="18"/>
      <c r="D3" s="17"/>
      <c r="E3" s="17" t="s">
        <v>157</v>
      </c>
      <c r="F3" s="17" t="s">
        <v>158</v>
      </c>
      <c r="G3" s="25" t="s">
        <v>159</v>
      </c>
      <c r="H3" s="25"/>
      <c r="I3" s="12"/>
      <c r="J3" s="12"/>
      <c r="K3" s="12"/>
      <c r="L3" s="23"/>
      <c r="M3" s="12"/>
    </row>
    <row r="4" customHeight="1" spans="1:13">
      <c r="A4" s="16"/>
      <c r="B4" s="17"/>
      <c r="C4" s="18"/>
      <c r="D4" s="17"/>
      <c r="E4" s="17" t="s">
        <v>160</v>
      </c>
      <c r="F4" s="17" t="s">
        <v>45</v>
      </c>
      <c r="G4" s="25" t="s">
        <v>46</v>
      </c>
      <c r="H4" s="25"/>
      <c r="I4" s="12"/>
      <c r="J4" s="12"/>
      <c r="K4" s="12"/>
      <c r="L4" s="23"/>
      <c r="M4" s="12"/>
    </row>
    <row r="5" customHeight="1" spans="1:13">
      <c r="A5" s="16" t="s">
        <v>18</v>
      </c>
      <c r="B5" s="17" t="s">
        <v>125</v>
      </c>
      <c r="C5" s="17">
        <v>20232347</v>
      </c>
      <c r="D5" s="17" t="s">
        <v>20</v>
      </c>
      <c r="E5" s="26" t="s">
        <v>161</v>
      </c>
      <c r="F5" s="26" t="s">
        <v>61</v>
      </c>
      <c r="G5" s="26" t="s">
        <v>162</v>
      </c>
      <c r="H5" s="27" t="s">
        <v>163</v>
      </c>
      <c r="I5" s="12">
        <v>60</v>
      </c>
      <c r="J5" s="12">
        <v>4.5</v>
      </c>
      <c r="K5" s="12">
        <v>85.65</v>
      </c>
      <c r="L5" s="23">
        <v>46.5675</v>
      </c>
      <c r="M5" s="12"/>
    </row>
    <row r="6" customHeight="1" spans="1:13">
      <c r="A6" s="16"/>
      <c r="B6" s="17"/>
      <c r="C6" s="17"/>
      <c r="D6" s="17"/>
      <c r="E6" s="17" t="s">
        <v>164</v>
      </c>
      <c r="F6" s="17" t="s">
        <v>45</v>
      </c>
      <c r="G6" s="18" t="s">
        <v>165</v>
      </c>
      <c r="H6" s="18"/>
      <c r="I6" s="12"/>
      <c r="J6" s="12"/>
      <c r="K6" s="12"/>
      <c r="L6" s="23"/>
      <c r="M6" s="12"/>
    </row>
    <row r="7" customHeight="1" spans="1:13">
      <c r="A7" s="16" t="s">
        <v>18</v>
      </c>
      <c r="B7" s="17" t="s">
        <v>33</v>
      </c>
      <c r="C7" s="17">
        <v>20232333</v>
      </c>
      <c r="D7" s="17" t="s">
        <v>20</v>
      </c>
      <c r="E7" s="19" t="s">
        <v>166</v>
      </c>
      <c r="F7" s="20" t="s">
        <v>35</v>
      </c>
      <c r="G7" s="25" t="s">
        <v>36</v>
      </c>
      <c r="H7" s="25"/>
      <c r="I7" s="12">
        <v>60</v>
      </c>
      <c r="J7" s="12">
        <v>40</v>
      </c>
      <c r="K7" s="12">
        <v>84.1</v>
      </c>
      <c r="L7" s="28">
        <v>61.845</v>
      </c>
      <c r="M7" s="12"/>
    </row>
    <row r="8" customHeight="1" spans="1:13">
      <c r="A8" s="16" t="s">
        <v>18</v>
      </c>
      <c r="B8" s="17" t="s">
        <v>51</v>
      </c>
      <c r="C8" s="17">
        <v>20232336</v>
      </c>
      <c r="D8" s="17" t="s">
        <v>20</v>
      </c>
      <c r="E8" s="29" t="s">
        <v>167</v>
      </c>
      <c r="F8" s="20" t="s">
        <v>53</v>
      </c>
      <c r="G8" s="18" t="s">
        <v>54</v>
      </c>
      <c r="H8" s="18"/>
      <c r="I8" s="12">
        <v>60</v>
      </c>
      <c r="J8" s="12">
        <v>28</v>
      </c>
      <c r="K8" s="12">
        <v>85</v>
      </c>
      <c r="L8" s="28">
        <v>56.85</v>
      </c>
      <c r="M8" s="12"/>
    </row>
    <row r="9" customHeight="1" spans="1:13">
      <c r="A9" s="16"/>
      <c r="B9" s="17"/>
      <c r="C9" s="17"/>
      <c r="D9" s="17"/>
      <c r="E9" s="26" t="s">
        <v>168</v>
      </c>
      <c r="F9" s="26" t="s">
        <v>169</v>
      </c>
      <c r="G9" s="26" t="s">
        <v>170</v>
      </c>
      <c r="H9" s="27" t="s">
        <v>163</v>
      </c>
      <c r="I9" s="12"/>
      <c r="J9" s="12"/>
      <c r="K9" s="12"/>
      <c r="L9" s="28"/>
      <c r="M9" s="12"/>
    </row>
    <row r="10" customHeight="1" spans="1:13">
      <c r="A10" s="16"/>
      <c r="B10" s="17"/>
      <c r="C10" s="17"/>
      <c r="D10" s="17"/>
      <c r="E10" s="17" t="s">
        <v>157</v>
      </c>
      <c r="F10" s="17" t="s">
        <v>171</v>
      </c>
      <c r="G10" s="25" t="s">
        <v>159</v>
      </c>
      <c r="H10" s="25"/>
      <c r="I10" s="12"/>
      <c r="J10" s="12"/>
      <c r="K10" s="12"/>
      <c r="L10" s="28"/>
      <c r="M10" s="12"/>
    </row>
    <row r="11" customHeight="1" spans="1:13">
      <c r="A11" s="16" t="s">
        <v>18</v>
      </c>
      <c r="B11" s="17" t="s">
        <v>133</v>
      </c>
      <c r="C11" s="17">
        <v>20232335</v>
      </c>
      <c r="D11" s="17" t="s">
        <v>20</v>
      </c>
      <c r="E11" s="30" t="s">
        <v>134</v>
      </c>
      <c r="F11" s="20" t="s">
        <v>35</v>
      </c>
      <c r="G11" s="18" t="s">
        <v>43</v>
      </c>
      <c r="H11" s="18"/>
      <c r="I11" s="12">
        <v>60</v>
      </c>
      <c r="J11" s="12">
        <v>4</v>
      </c>
      <c r="K11" s="12">
        <v>85.15</v>
      </c>
      <c r="L11" s="28">
        <v>46.1175</v>
      </c>
      <c r="M11" s="12"/>
    </row>
    <row r="12" customHeight="1" spans="1:13">
      <c r="A12" s="16" t="s">
        <v>18</v>
      </c>
      <c r="B12" s="17" t="s">
        <v>117</v>
      </c>
      <c r="C12" s="17">
        <v>20232363</v>
      </c>
      <c r="D12" s="17" t="s">
        <v>20</v>
      </c>
      <c r="E12" s="17"/>
      <c r="F12" s="17"/>
      <c r="G12" s="18"/>
      <c r="H12" s="18"/>
      <c r="I12" s="12">
        <v>60</v>
      </c>
      <c r="J12" s="12">
        <v>0</v>
      </c>
      <c r="K12" s="12">
        <v>90.8</v>
      </c>
      <c r="L12" s="28">
        <v>46.86</v>
      </c>
      <c r="M12" s="12"/>
    </row>
    <row r="13" customHeight="1" spans="1:13">
      <c r="A13" s="16" t="s">
        <v>18</v>
      </c>
      <c r="B13" s="17" t="s">
        <v>130</v>
      </c>
      <c r="C13" s="17">
        <v>20232328</v>
      </c>
      <c r="D13" s="17" t="s">
        <v>20</v>
      </c>
      <c r="E13" s="17" t="s">
        <v>131</v>
      </c>
      <c r="F13" s="17"/>
      <c r="G13" s="18"/>
      <c r="H13" s="18"/>
      <c r="I13" s="12">
        <v>70</v>
      </c>
      <c r="J13" s="12">
        <v>0</v>
      </c>
      <c r="K13" s="12">
        <v>87.15</v>
      </c>
      <c r="L13" s="28">
        <v>46.2175</v>
      </c>
      <c r="M13" s="12"/>
    </row>
    <row r="14" customHeight="1" spans="1:13">
      <c r="A14" s="16" t="s">
        <v>18</v>
      </c>
      <c r="B14" s="17" t="s">
        <v>66</v>
      </c>
      <c r="C14" s="17">
        <v>20232351</v>
      </c>
      <c r="D14" s="17" t="s">
        <v>20</v>
      </c>
      <c r="E14" s="30" t="s">
        <v>67</v>
      </c>
      <c r="F14" s="20" t="s">
        <v>68</v>
      </c>
      <c r="G14" s="25" t="s">
        <v>69</v>
      </c>
      <c r="H14" s="25"/>
      <c r="I14" s="12">
        <v>70</v>
      </c>
      <c r="J14" s="12">
        <v>16</v>
      </c>
      <c r="K14" s="12">
        <v>84.75</v>
      </c>
      <c r="L14" s="23">
        <v>52.3375</v>
      </c>
      <c r="M14" s="12"/>
    </row>
    <row r="15" customHeight="1" spans="1:13">
      <c r="A15" s="16"/>
      <c r="B15" s="17"/>
      <c r="C15" s="17"/>
      <c r="D15" s="17"/>
      <c r="E15" s="31" t="s">
        <v>70</v>
      </c>
      <c r="F15" s="32"/>
      <c r="G15" s="33" t="s">
        <v>71</v>
      </c>
      <c r="H15" s="34" t="s">
        <v>172</v>
      </c>
      <c r="I15" s="12"/>
      <c r="J15" s="12"/>
      <c r="K15" s="12"/>
      <c r="L15" s="23"/>
      <c r="M15" s="12"/>
    </row>
    <row r="16" customHeight="1" spans="1:13">
      <c r="A16" s="16"/>
      <c r="B16" s="17"/>
      <c r="C16" s="17"/>
      <c r="D16" s="17"/>
      <c r="E16" s="30" t="s">
        <v>157</v>
      </c>
      <c r="F16" s="30" t="s">
        <v>158</v>
      </c>
      <c r="G16" s="21" t="s">
        <v>159</v>
      </c>
      <c r="H16" s="21"/>
      <c r="I16" s="12"/>
      <c r="J16" s="12"/>
      <c r="K16" s="12"/>
      <c r="L16" s="23"/>
      <c r="M16" s="12"/>
    </row>
    <row r="17" customHeight="1" spans="1:13">
      <c r="A17" s="16"/>
      <c r="B17" s="17"/>
      <c r="C17" s="17"/>
      <c r="D17" s="17"/>
      <c r="E17" s="19" t="s">
        <v>72</v>
      </c>
      <c r="F17" s="20" t="s">
        <v>73</v>
      </c>
      <c r="G17" s="25" t="s">
        <v>74</v>
      </c>
      <c r="H17" s="25"/>
      <c r="I17" s="12"/>
      <c r="J17" s="12"/>
      <c r="K17" s="12"/>
      <c r="L17" s="23"/>
      <c r="M17" s="12"/>
    </row>
    <row r="18" customHeight="1" spans="1:13">
      <c r="A18" s="16"/>
      <c r="B18" s="17"/>
      <c r="C18" s="17"/>
      <c r="D18" s="17"/>
      <c r="E18" s="17" t="s">
        <v>75</v>
      </c>
      <c r="F18" s="17"/>
      <c r="G18" s="18"/>
      <c r="H18" s="18"/>
      <c r="I18" s="12"/>
      <c r="J18" s="12"/>
      <c r="K18" s="12"/>
      <c r="L18" s="23"/>
      <c r="M18" s="12"/>
    </row>
    <row r="19" customHeight="1" spans="1:13">
      <c r="A19" s="16" t="s">
        <v>18</v>
      </c>
      <c r="B19" s="17" t="s">
        <v>91</v>
      </c>
      <c r="C19" s="17">
        <v>20232343</v>
      </c>
      <c r="D19" s="17" t="s">
        <v>20</v>
      </c>
      <c r="E19" s="20" t="s">
        <v>173</v>
      </c>
      <c r="F19" s="20"/>
      <c r="G19" s="25" t="s">
        <v>93</v>
      </c>
      <c r="H19" s="25"/>
      <c r="I19" s="12">
        <v>60</v>
      </c>
      <c r="J19" s="12">
        <v>12</v>
      </c>
      <c r="K19" s="12">
        <v>80.9</v>
      </c>
      <c r="L19" s="23">
        <v>47.805</v>
      </c>
      <c r="M19" s="12"/>
    </row>
    <row r="20" customHeight="1" spans="1:13">
      <c r="A20" s="16"/>
      <c r="B20" s="17"/>
      <c r="C20" s="17"/>
      <c r="D20" s="17"/>
      <c r="E20" s="20" t="s">
        <v>174</v>
      </c>
      <c r="F20" s="20" t="s">
        <v>89</v>
      </c>
      <c r="G20" s="25" t="s">
        <v>95</v>
      </c>
      <c r="H20" s="25"/>
      <c r="I20" s="12"/>
      <c r="J20" s="12"/>
      <c r="K20" s="12"/>
      <c r="L20" s="23"/>
      <c r="M20" s="12"/>
    </row>
    <row r="21" customHeight="1" spans="1:13">
      <c r="A21" s="16"/>
      <c r="B21" s="17"/>
      <c r="C21" s="17"/>
      <c r="D21" s="17"/>
      <c r="E21" s="35" t="s">
        <v>175</v>
      </c>
      <c r="F21" s="35" t="s">
        <v>176</v>
      </c>
      <c r="G21" s="35" t="s">
        <v>177</v>
      </c>
      <c r="H21" s="27" t="s">
        <v>163</v>
      </c>
      <c r="I21" s="12"/>
      <c r="J21" s="12"/>
      <c r="K21" s="12"/>
      <c r="L21" s="23"/>
      <c r="M21" s="12"/>
    </row>
    <row r="22" customHeight="1" spans="1:13">
      <c r="A22" s="16" t="s">
        <v>18</v>
      </c>
      <c r="B22" s="17" t="s">
        <v>19</v>
      </c>
      <c r="C22" s="17">
        <v>20232342</v>
      </c>
      <c r="D22" s="17" t="s">
        <v>20</v>
      </c>
      <c r="E22" s="19" t="s">
        <v>178</v>
      </c>
      <c r="F22" s="20" t="s">
        <v>22</v>
      </c>
      <c r="G22" s="25" t="s">
        <v>23</v>
      </c>
      <c r="H22" s="25"/>
      <c r="I22" s="12">
        <v>60</v>
      </c>
      <c r="J22" s="12">
        <v>52</v>
      </c>
      <c r="K22" s="12">
        <v>88</v>
      </c>
      <c r="L22" s="23">
        <v>69</v>
      </c>
      <c r="M22" s="12"/>
    </row>
    <row r="23" customHeight="1" spans="1:13">
      <c r="A23" s="16"/>
      <c r="B23" s="17"/>
      <c r="C23" s="17"/>
      <c r="D23" s="17"/>
      <c r="E23" s="19" t="s">
        <v>179</v>
      </c>
      <c r="F23" s="20" t="s">
        <v>25</v>
      </c>
      <c r="G23" s="25" t="s">
        <v>26</v>
      </c>
      <c r="H23" s="25"/>
      <c r="I23" s="12"/>
      <c r="J23" s="12"/>
      <c r="K23" s="12"/>
      <c r="L23" s="23"/>
      <c r="M23" s="12"/>
    </row>
    <row r="24" customHeight="1" spans="1:13">
      <c r="A24" s="16"/>
      <c r="B24" s="17"/>
      <c r="C24" s="17"/>
      <c r="D24" s="17"/>
      <c r="E24" s="35" t="s">
        <v>180</v>
      </c>
      <c r="F24" s="35" t="s">
        <v>28</v>
      </c>
      <c r="G24" s="35" t="s">
        <v>29</v>
      </c>
      <c r="H24" s="36" t="s">
        <v>30</v>
      </c>
      <c r="I24" s="12"/>
      <c r="J24" s="12"/>
      <c r="K24" s="12"/>
      <c r="L24" s="23"/>
      <c r="M24" s="12"/>
    </row>
    <row r="25" customHeight="1" spans="1:13">
      <c r="A25" s="16"/>
      <c r="B25" s="17"/>
      <c r="C25" s="17"/>
      <c r="D25" s="17"/>
      <c r="E25" s="35" t="s">
        <v>181</v>
      </c>
      <c r="F25" s="35" t="s">
        <v>28</v>
      </c>
      <c r="G25" s="35" t="s">
        <v>32</v>
      </c>
      <c r="H25" s="36" t="s">
        <v>30</v>
      </c>
      <c r="I25" s="12"/>
      <c r="J25" s="12"/>
      <c r="K25" s="12"/>
      <c r="L25" s="23"/>
      <c r="M25" s="12"/>
    </row>
    <row r="26" customHeight="1" spans="1:13">
      <c r="A26" s="16" t="s">
        <v>18</v>
      </c>
      <c r="B26" s="17" t="s">
        <v>77</v>
      </c>
      <c r="C26" s="17">
        <v>20232322</v>
      </c>
      <c r="D26" s="17" t="s">
        <v>20</v>
      </c>
      <c r="E26" s="20" t="s">
        <v>78</v>
      </c>
      <c r="F26" s="20" t="s">
        <v>79</v>
      </c>
      <c r="G26" s="25" t="s">
        <v>80</v>
      </c>
      <c r="H26" s="25"/>
      <c r="I26" s="12">
        <v>60</v>
      </c>
      <c r="J26" s="12">
        <v>13.5</v>
      </c>
      <c r="K26" s="12">
        <v>89.2</v>
      </c>
      <c r="L26" s="23">
        <v>52.215</v>
      </c>
      <c r="M26" s="12"/>
    </row>
    <row r="27" customHeight="1" spans="1:13">
      <c r="A27" s="16"/>
      <c r="B27" s="17"/>
      <c r="C27" s="17"/>
      <c r="D27" s="17"/>
      <c r="E27" s="35" t="s">
        <v>182</v>
      </c>
      <c r="F27" s="35" t="s">
        <v>183</v>
      </c>
      <c r="G27" s="35" t="s">
        <v>184</v>
      </c>
      <c r="H27" s="36" t="s">
        <v>185</v>
      </c>
      <c r="I27" s="12"/>
      <c r="J27" s="12"/>
      <c r="K27" s="12"/>
      <c r="L27" s="23"/>
      <c r="M27" s="12"/>
    </row>
    <row r="28" customHeight="1" spans="1:13">
      <c r="A28" s="16"/>
      <c r="B28" s="17"/>
      <c r="C28" s="17"/>
      <c r="D28" s="17"/>
      <c r="E28" s="37" t="s">
        <v>186</v>
      </c>
      <c r="F28" s="37"/>
      <c r="G28" s="37" t="s">
        <v>82</v>
      </c>
      <c r="H28" s="37"/>
      <c r="I28" s="12"/>
      <c r="J28" s="12"/>
      <c r="K28" s="12"/>
      <c r="L28" s="23"/>
      <c r="M28" s="12"/>
    </row>
    <row r="29" customHeight="1" spans="1:13">
      <c r="A29" s="16"/>
      <c r="B29" s="17"/>
      <c r="C29" s="17"/>
      <c r="D29" s="17"/>
      <c r="E29" s="37" t="s">
        <v>187</v>
      </c>
      <c r="F29" s="37" t="s">
        <v>188</v>
      </c>
      <c r="G29" s="37" t="s">
        <v>189</v>
      </c>
      <c r="H29" s="37"/>
      <c r="I29" s="12"/>
      <c r="J29" s="12"/>
      <c r="K29" s="12"/>
      <c r="L29" s="23"/>
      <c r="M29" s="12"/>
    </row>
    <row r="30" customHeight="1" spans="1:13">
      <c r="A30" s="16" t="s">
        <v>18</v>
      </c>
      <c r="B30" s="17" t="s">
        <v>98</v>
      </c>
      <c r="C30" s="17">
        <v>20232338</v>
      </c>
      <c r="D30" s="17" t="s">
        <v>20</v>
      </c>
      <c r="E30" s="19" t="s">
        <v>190</v>
      </c>
      <c r="F30" s="20" t="s">
        <v>100</v>
      </c>
      <c r="G30" s="25" t="s">
        <v>101</v>
      </c>
      <c r="H30" s="25"/>
      <c r="I30" s="12">
        <v>60</v>
      </c>
      <c r="J30" s="12">
        <v>10</v>
      </c>
      <c r="K30" s="12">
        <v>85.8</v>
      </c>
      <c r="L30" s="28">
        <v>49.11</v>
      </c>
      <c r="M30" s="12"/>
    </row>
    <row r="31" customHeight="1" spans="1:13">
      <c r="A31" s="16"/>
      <c r="B31" s="17"/>
      <c r="C31" s="17"/>
      <c r="D31" s="17"/>
      <c r="E31" s="35" t="s">
        <v>157</v>
      </c>
      <c r="F31" s="35" t="s">
        <v>68</v>
      </c>
      <c r="G31" s="35" t="s">
        <v>159</v>
      </c>
      <c r="H31" s="36" t="s">
        <v>191</v>
      </c>
      <c r="I31" s="12"/>
      <c r="J31" s="12"/>
      <c r="K31" s="12"/>
      <c r="L31" s="28"/>
      <c r="M31" s="12"/>
    </row>
    <row r="32" s="15" customFormat="1" customHeight="1" spans="1:13">
      <c r="A32" s="38" t="s">
        <v>18</v>
      </c>
      <c r="B32" s="38" t="s">
        <v>137</v>
      </c>
      <c r="C32" s="38">
        <v>20232359</v>
      </c>
      <c r="D32" s="38" t="s">
        <v>20</v>
      </c>
      <c r="E32" s="39" t="s">
        <v>192</v>
      </c>
      <c r="F32" s="38" t="s">
        <v>193</v>
      </c>
      <c r="G32" s="38" t="s">
        <v>194</v>
      </c>
      <c r="H32" s="40" t="s">
        <v>195</v>
      </c>
      <c r="I32" s="23">
        <v>60</v>
      </c>
      <c r="J32" s="23">
        <v>12</v>
      </c>
      <c r="K32" s="23">
        <v>85.55</v>
      </c>
      <c r="L32" s="23">
        <v>49.8975</v>
      </c>
      <c r="M32" s="23"/>
    </row>
    <row r="33" s="15" customFormat="1" customHeight="1" spans="1:13">
      <c r="A33" s="38"/>
      <c r="B33" s="38"/>
      <c r="C33" s="38"/>
      <c r="D33" s="38"/>
      <c r="E33" s="38" t="s">
        <v>186</v>
      </c>
      <c r="F33" s="38"/>
      <c r="G33" s="38" t="s">
        <v>138</v>
      </c>
      <c r="H33" s="40"/>
      <c r="I33" s="23"/>
      <c r="J33" s="23"/>
      <c r="K33" s="23"/>
      <c r="L33" s="23"/>
      <c r="M33" s="23"/>
    </row>
    <row r="34" customHeight="1" spans="1:13">
      <c r="A34" s="37" t="s">
        <v>18</v>
      </c>
      <c r="B34" s="37" t="s">
        <v>123</v>
      </c>
      <c r="C34" s="37">
        <v>20232356</v>
      </c>
      <c r="D34" s="37" t="s">
        <v>20</v>
      </c>
      <c r="E34" s="41" t="s">
        <v>196</v>
      </c>
      <c r="F34" s="37" t="s">
        <v>49</v>
      </c>
      <c r="G34" s="37" t="s">
        <v>29</v>
      </c>
      <c r="H34" s="37"/>
      <c r="I34" s="12">
        <v>60</v>
      </c>
      <c r="J34" s="12">
        <v>7.5</v>
      </c>
      <c r="K34" s="12">
        <v>82.7</v>
      </c>
      <c r="L34" s="23">
        <v>46.59</v>
      </c>
      <c r="M34" s="11"/>
    </row>
    <row r="35" customHeight="1" spans="1:13">
      <c r="A35" s="37" t="s">
        <v>18</v>
      </c>
      <c r="B35" s="37" t="s">
        <v>96</v>
      </c>
      <c r="C35" s="37">
        <v>20232325</v>
      </c>
      <c r="D35" s="37" t="s">
        <v>20</v>
      </c>
      <c r="E35" s="17" t="s">
        <v>97</v>
      </c>
      <c r="F35" s="20" t="s">
        <v>53</v>
      </c>
      <c r="G35" s="18" t="s">
        <v>54</v>
      </c>
      <c r="H35" s="18"/>
      <c r="I35" s="12">
        <v>60</v>
      </c>
      <c r="J35" s="12">
        <v>7.5</v>
      </c>
      <c r="K35" s="12">
        <v>85.4</v>
      </c>
      <c r="L35" s="23">
        <v>47.805</v>
      </c>
      <c r="M35" s="11"/>
    </row>
    <row r="36" customHeight="1" spans="1:13">
      <c r="A36" s="37" t="s">
        <v>18</v>
      </c>
      <c r="B36" s="37" t="s">
        <v>59</v>
      </c>
      <c r="C36" s="37">
        <v>20232324</v>
      </c>
      <c r="D36" s="37" t="s">
        <v>20</v>
      </c>
      <c r="E36" s="32" t="s">
        <v>197</v>
      </c>
      <c r="F36" s="37" t="s">
        <v>61</v>
      </c>
      <c r="G36" s="37" t="s">
        <v>62</v>
      </c>
      <c r="H36" s="37"/>
      <c r="I36" s="12">
        <v>60</v>
      </c>
      <c r="J36" s="12">
        <v>21</v>
      </c>
      <c r="K36" s="12">
        <v>82.8</v>
      </c>
      <c r="L36" s="23">
        <v>52.71</v>
      </c>
      <c r="M36" s="11"/>
    </row>
    <row r="37" customHeight="1" spans="1:13">
      <c r="A37" s="37"/>
      <c r="B37" s="37"/>
      <c r="C37" s="37"/>
      <c r="D37" s="37"/>
      <c r="E37" s="32" t="s">
        <v>198</v>
      </c>
      <c r="F37" s="37" t="s">
        <v>45</v>
      </c>
      <c r="G37" s="37" t="s">
        <v>64</v>
      </c>
      <c r="H37" s="37"/>
      <c r="I37" s="12"/>
      <c r="J37" s="12"/>
      <c r="K37" s="12"/>
      <c r="L37" s="23"/>
      <c r="M37" s="11"/>
    </row>
    <row r="38" customHeight="1" spans="1:13">
      <c r="A38" s="37"/>
      <c r="B38" s="37"/>
      <c r="C38" s="37"/>
      <c r="D38" s="37"/>
      <c r="E38" s="32" t="s">
        <v>199</v>
      </c>
      <c r="F38" s="37" t="s">
        <v>45</v>
      </c>
      <c r="G38" s="37" t="s">
        <v>43</v>
      </c>
      <c r="H38" s="37"/>
      <c r="I38" s="12"/>
      <c r="J38" s="12"/>
      <c r="K38" s="12"/>
      <c r="L38" s="23"/>
      <c r="M38" s="11"/>
    </row>
    <row r="39" customHeight="1" spans="1:13">
      <c r="A39" s="37" t="s">
        <v>18</v>
      </c>
      <c r="B39" s="37" t="s">
        <v>102</v>
      </c>
      <c r="C39" s="37">
        <v>20232334</v>
      </c>
      <c r="D39" s="37" t="s">
        <v>20</v>
      </c>
      <c r="E39" s="42" t="s">
        <v>103</v>
      </c>
      <c r="F39" s="37" t="s">
        <v>104</v>
      </c>
      <c r="G39" s="37" t="s">
        <v>105</v>
      </c>
      <c r="H39" s="37"/>
      <c r="I39" s="12">
        <v>60</v>
      </c>
      <c r="J39" s="12">
        <v>7.5</v>
      </c>
      <c r="K39" s="12">
        <v>85.05</v>
      </c>
      <c r="L39" s="23">
        <v>47.6475</v>
      </c>
      <c r="M39" s="11"/>
    </row>
    <row r="40" customHeight="1" spans="1:13">
      <c r="A40" s="37"/>
      <c r="B40" s="37"/>
      <c r="C40" s="37"/>
      <c r="D40" s="37"/>
      <c r="E40" s="32" t="s">
        <v>200</v>
      </c>
      <c r="F40" s="37"/>
      <c r="G40" s="37"/>
      <c r="H40" s="37"/>
      <c r="I40" s="12"/>
      <c r="J40" s="12"/>
      <c r="K40" s="12"/>
      <c r="L40" s="23"/>
      <c r="M40" s="11"/>
    </row>
    <row r="41" customHeight="1" spans="1:13">
      <c r="A41" s="37" t="s">
        <v>18</v>
      </c>
      <c r="B41" s="37" t="s">
        <v>113</v>
      </c>
      <c r="C41" s="37">
        <v>20232320</v>
      </c>
      <c r="D41" s="37" t="s">
        <v>20</v>
      </c>
      <c r="E41" s="32" t="s">
        <v>201</v>
      </c>
      <c r="F41" s="32" t="s">
        <v>169</v>
      </c>
      <c r="G41" s="37" t="s">
        <v>116</v>
      </c>
      <c r="H41" s="37"/>
      <c r="I41" s="12">
        <v>60</v>
      </c>
      <c r="J41" s="12">
        <v>4</v>
      </c>
      <c r="K41" s="12">
        <v>84.45</v>
      </c>
      <c r="L41" s="23">
        <v>45.8025</v>
      </c>
      <c r="M41" s="11"/>
    </row>
    <row r="42" customHeight="1" spans="1:13">
      <c r="A42" s="37" t="s">
        <v>18</v>
      </c>
      <c r="B42" s="37" t="s">
        <v>106</v>
      </c>
      <c r="C42" s="37">
        <v>20232352</v>
      </c>
      <c r="D42" s="37" t="s">
        <v>20</v>
      </c>
      <c r="E42" s="43" t="s">
        <v>202</v>
      </c>
      <c r="F42" s="20" t="s">
        <v>89</v>
      </c>
      <c r="G42" s="37" t="s">
        <v>108</v>
      </c>
      <c r="H42" s="37"/>
      <c r="I42" s="12">
        <v>60</v>
      </c>
      <c r="J42" s="12">
        <v>4</v>
      </c>
      <c r="K42" s="12">
        <v>88.55</v>
      </c>
      <c r="L42" s="23">
        <v>47.6475</v>
      </c>
      <c r="M42" s="11"/>
    </row>
    <row r="43" customHeight="1" spans="1:13">
      <c r="A43" s="37" t="s">
        <v>18</v>
      </c>
      <c r="B43" s="37" t="s">
        <v>87</v>
      </c>
      <c r="C43" s="37">
        <v>20232350</v>
      </c>
      <c r="D43" s="37" t="s">
        <v>20</v>
      </c>
      <c r="E43" s="43" t="s">
        <v>203</v>
      </c>
      <c r="F43" s="20" t="s">
        <v>89</v>
      </c>
      <c r="G43" s="37" t="s">
        <v>90</v>
      </c>
      <c r="H43" s="37"/>
      <c r="I43" s="12">
        <v>60</v>
      </c>
      <c r="J43" s="12">
        <v>4</v>
      </c>
      <c r="K43" s="12">
        <v>89.4</v>
      </c>
      <c r="L43" s="23">
        <v>48.03</v>
      </c>
      <c r="M43" s="11"/>
    </row>
    <row r="44" customHeight="1" spans="1:13">
      <c r="A44" s="37" t="s">
        <v>18</v>
      </c>
      <c r="B44" s="37" t="s">
        <v>47</v>
      </c>
      <c r="C44" s="37">
        <v>20232357</v>
      </c>
      <c r="D44" s="37" t="s">
        <v>20</v>
      </c>
      <c r="E44" s="44" t="s">
        <v>48</v>
      </c>
      <c r="F44" s="37" t="s">
        <v>49</v>
      </c>
      <c r="G44" s="37" t="s">
        <v>50</v>
      </c>
      <c r="H44" s="37"/>
      <c r="I44" s="12">
        <v>60</v>
      </c>
      <c r="J44" s="12">
        <v>25</v>
      </c>
      <c r="K44" s="12">
        <v>87.4</v>
      </c>
      <c r="L44" s="23">
        <v>56.58</v>
      </c>
      <c r="M44" s="11"/>
    </row>
    <row r="45" customHeight="1" spans="1:13">
      <c r="A45" s="37" t="s">
        <v>18</v>
      </c>
      <c r="B45" s="37" t="s">
        <v>119</v>
      </c>
      <c r="C45" s="37">
        <v>20232358</v>
      </c>
      <c r="D45" s="37" t="s">
        <v>20</v>
      </c>
      <c r="E45" s="32" t="s">
        <v>204</v>
      </c>
      <c r="F45" s="37"/>
      <c r="G45" s="37" t="s">
        <v>122</v>
      </c>
      <c r="H45" s="37"/>
      <c r="I45" s="12">
        <v>70</v>
      </c>
      <c r="J45" s="12">
        <v>0</v>
      </c>
      <c r="K45" s="12">
        <v>88.25</v>
      </c>
      <c r="L45" s="23">
        <v>46.7125</v>
      </c>
      <c r="M45" s="11"/>
    </row>
    <row r="46" customHeight="1" spans="1:13">
      <c r="A46" s="37" t="s">
        <v>18</v>
      </c>
      <c r="B46" s="37" t="s">
        <v>55</v>
      </c>
      <c r="C46" s="37">
        <v>20232330</v>
      </c>
      <c r="D46" s="37" t="s">
        <v>20</v>
      </c>
      <c r="E46" s="32" t="s">
        <v>56</v>
      </c>
      <c r="F46" s="37" t="s">
        <v>57</v>
      </c>
      <c r="G46" s="37" t="s">
        <v>58</v>
      </c>
      <c r="H46" s="37"/>
      <c r="I46" s="12">
        <v>60</v>
      </c>
      <c r="J46" s="12">
        <v>25</v>
      </c>
      <c r="K46" s="12">
        <v>82.5</v>
      </c>
      <c r="L46" s="23">
        <v>54.375</v>
      </c>
      <c r="M46" s="11"/>
    </row>
    <row r="47" customHeight="1" spans="1:13">
      <c r="A47" s="37" t="s">
        <v>18</v>
      </c>
      <c r="B47" s="37" t="s">
        <v>150</v>
      </c>
      <c r="C47" s="37">
        <v>20232331</v>
      </c>
      <c r="D47" s="37" t="s">
        <v>20</v>
      </c>
      <c r="E47" s="32" t="s">
        <v>151</v>
      </c>
      <c r="F47" s="37" t="s">
        <v>85</v>
      </c>
      <c r="G47" s="37" t="s">
        <v>152</v>
      </c>
      <c r="H47" s="37"/>
      <c r="I47" s="12">
        <v>60</v>
      </c>
      <c r="J47" s="12">
        <v>7.5</v>
      </c>
      <c r="K47" s="11">
        <v>74.25</v>
      </c>
      <c r="L47" s="23">
        <v>42.7875</v>
      </c>
      <c r="M47" s="11"/>
    </row>
    <row r="48" customHeight="1" spans="1:13">
      <c r="A48" s="37" t="s">
        <v>18</v>
      </c>
      <c r="B48" s="37" t="s">
        <v>83</v>
      </c>
      <c r="C48" s="37">
        <v>20232326</v>
      </c>
      <c r="D48" s="37" t="s">
        <v>20</v>
      </c>
      <c r="E48" s="32" t="s">
        <v>84</v>
      </c>
      <c r="F48" s="37" t="s">
        <v>85</v>
      </c>
      <c r="G48" s="37" t="s">
        <v>86</v>
      </c>
      <c r="H48" s="37"/>
      <c r="I48" s="12">
        <v>60</v>
      </c>
      <c r="J48" s="12">
        <v>7.5</v>
      </c>
      <c r="K48" s="12">
        <v>88.25</v>
      </c>
      <c r="L48" s="23">
        <v>49.0875</v>
      </c>
      <c r="M48" s="11"/>
    </row>
    <row r="49" customHeight="1" spans="1:13">
      <c r="A49" s="37" t="s">
        <v>18</v>
      </c>
      <c r="B49" s="37" t="s">
        <v>109</v>
      </c>
      <c r="C49" s="37">
        <v>20232327</v>
      </c>
      <c r="D49" s="37" t="s">
        <v>20</v>
      </c>
      <c r="E49" s="32" t="s">
        <v>205</v>
      </c>
      <c r="F49" s="37" t="s">
        <v>206</v>
      </c>
      <c r="G49" s="37" t="s">
        <v>112</v>
      </c>
      <c r="H49" s="37"/>
      <c r="I49" s="12">
        <v>60</v>
      </c>
      <c r="J49" s="12">
        <v>7</v>
      </c>
      <c r="K49" s="12">
        <v>88</v>
      </c>
      <c r="L49" s="23">
        <v>48.75</v>
      </c>
      <c r="M49" s="11"/>
    </row>
    <row r="50" customHeight="1" spans="1:13">
      <c r="A50" s="37" t="s">
        <v>18</v>
      </c>
      <c r="B50" s="37" t="s">
        <v>153</v>
      </c>
      <c r="C50" s="37">
        <v>20232353</v>
      </c>
      <c r="D50" s="37" t="s">
        <v>20</v>
      </c>
      <c r="E50" s="37"/>
      <c r="F50" s="37"/>
      <c r="G50" s="37"/>
      <c r="H50" s="37"/>
      <c r="I50" s="12">
        <v>60</v>
      </c>
      <c r="J50" s="12">
        <v>0</v>
      </c>
      <c r="K50" s="12">
        <v>81.75</v>
      </c>
      <c r="L50" s="23">
        <v>42.7875</v>
      </c>
      <c r="M50" s="11"/>
    </row>
    <row r="51" customHeight="1" spans="1:13">
      <c r="A51" s="37" t="s">
        <v>18</v>
      </c>
      <c r="B51" s="37" t="s">
        <v>143</v>
      </c>
      <c r="C51" s="37">
        <v>20232332</v>
      </c>
      <c r="D51" s="37" t="s">
        <v>20</v>
      </c>
      <c r="E51" s="37" t="s">
        <v>207</v>
      </c>
      <c r="F51" s="37"/>
      <c r="G51" s="37" t="s">
        <v>145</v>
      </c>
      <c r="H51" s="37"/>
      <c r="I51" s="12">
        <v>60</v>
      </c>
      <c r="J51" s="12">
        <v>2</v>
      </c>
      <c r="K51" s="12">
        <v>82.4</v>
      </c>
      <c r="L51" s="23">
        <v>43.98</v>
      </c>
      <c r="M51" s="11"/>
    </row>
    <row r="52" customHeight="1" spans="1:13">
      <c r="A52" s="37"/>
      <c r="B52" s="37"/>
      <c r="C52" s="37"/>
      <c r="D52" s="37"/>
      <c r="E52" s="37" t="s">
        <v>208</v>
      </c>
      <c r="F52" s="37"/>
      <c r="G52" s="37"/>
      <c r="H52" s="37"/>
      <c r="I52" s="12"/>
      <c r="J52" s="12"/>
      <c r="K52" s="12"/>
      <c r="L52" s="23"/>
      <c r="M52" s="11"/>
    </row>
    <row r="53" customHeight="1" spans="1:13">
      <c r="A53" s="37"/>
      <c r="B53" s="37"/>
      <c r="C53" s="37"/>
      <c r="D53" s="37"/>
      <c r="E53" s="37" t="s">
        <v>209</v>
      </c>
      <c r="F53" s="37"/>
      <c r="G53" s="37" t="s">
        <v>147</v>
      </c>
      <c r="H53" s="37"/>
      <c r="I53" s="12"/>
      <c r="J53" s="12"/>
      <c r="K53" s="12"/>
      <c r="L53" s="23"/>
      <c r="M53" s="11"/>
    </row>
    <row r="54" customHeight="1" spans="1:13">
      <c r="A54" s="37" t="s">
        <v>18</v>
      </c>
      <c r="B54" s="37" t="s">
        <v>136</v>
      </c>
      <c r="C54" s="37">
        <v>20232329</v>
      </c>
      <c r="D54" s="37" t="s">
        <v>20</v>
      </c>
      <c r="E54" s="37"/>
      <c r="F54" s="37"/>
      <c r="G54" s="37"/>
      <c r="H54" s="37"/>
      <c r="I54" s="12">
        <v>60</v>
      </c>
      <c r="J54" s="12">
        <v>0</v>
      </c>
      <c r="K54" s="12">
        <v>88.7</v>
      </c>
      <c r="L54" s="23">
        <v>45.915</v>
      </c>
      <c r="M54" s="11"/>
    </row>
    <row r="55" customHeight="1" spans="1:13">
      <c r="A55" s="37" t="s">
        <v>18</v>
      </c>
      <c r="B55" s="37" t="s">
        <v>148</v>
      </c>
      <c r="C55" s="37">
        <v>20232339</v>
      </c>
      <c r="D55" s="37" t="s">
        <v>20</v>
      </c>
      <c r="E55" s="37"/>
      <c r="F55" s="37"/>
      <c r="G55" s="37"/>
      <c r="H55" s="37"/>
      <c r="I55" s="12">
        <v>60</v>
      </c>
      <c r="J55" s="12">
        <v>0</v>
      </c>
      <c r="K55" s="12">
        <v>83.6</v>
      </c>
      <c r="L55" s="23">
        <v>43.62</v>
      </c>
      <c r="M55" s="11"/>
    </row>
    <row r="56" customHeight="1" spans="1:13">
      <c r="A56" s="37" t="s">
        <v>18</v>
      </c>
      <c r="B56" s="37" t="s">
        <v>129</v>
      </c>
      <c r="C56" s="37">
        <v>20232345</v>
      </c>
      <c r="D56" s="37" t="s">
        <v>20</v>
      </c>
      <c r="E56" s="37"/>
      <c r="F56" s="37"/>
      <c r="G56" s="37"/>
      <c r="H56" s="37"/>
      <c r="I56" s="12">
        <v>60</v>
      </c>
      <c r="J56" s="12">
        <v>0</v>
      </c>
      <c r="K56" s="11">
        <v>89.45</v>
      </c>
      <c r="L56" s="23">
        <v>46.2525</v>
      </c>
      <c r="M56" s="11"/>
    </row>
    <row r="57" customHeight="1" spans="1:13">
      <c r="A57" s="37" t="s">
        <v>18</v>
      </c>
      <c r="B57" s="37" t="s">
        <v>135</v>
      </c>
      <c r="C57" s="37">
        <v>20232360</v>
      </c>
      <c r="D57" s="37" t="s">
        <v>20</v>
      </c>
      <c r="E57" s="37"/>
      <c r="F57" s="37"/>
      <c r="G57" s="37"/>
      <c r="H57" s="37"/>
      <c r="I57" s="12">
        <v>60</v>
      </c>
      <c r="J57" s="12">
        <v>0</v>
      </c>
      <c r="K57" s="12">
        <v>88.95</v>
      </c>
      <c r="L57" s="23">
        <v>46.0275</v>
      </c>
      <c r="M57" s="11"/>
    </row>
    <row r="58" customHeight="1" spans="1:13">
      <c r="A58" s="37" t="s">
        <v>18</v>
      </c>
      <c r="B58" s="37" t="s">
        <v>142</v>
      </c>
      <c r="C58" s="37">
        <v>20232323</v>
      </c>
      <c r="D58" s="37" t="s">
        <v>20</v>
      </c>
      <c r="E58" s="37"/>
      <c r="F58" s="37"/>
      <c r="G58" s="37"/>
      <c r="H58" s="37"/>
      <c r="I58" s="12">
        <v>60</v>
      </c>
      <c r="J58" s="12">
        <v>0</v>
      </c>
      <c r="K58" s="12">
        <v>85.1</v>
      </c>
      <c r="L58" s="23">
        <v>44.295</v>
      </c>
      <c r="M58" s="11"/>
    </row>
    <row r="59" customHeight="1" spans="1:13">
      <c r="A59" s="11"/>
      <c r="B59" s="9" t="s">
        <v>140</v>
      </c>
      <c r="C59" s="11"/>
      <c r="D59" s="11"/>
      <c r="E59" s="11"/>
      <c r="F59" s="11"/>
      <c r="G59" s="11"/>
      <c r="H59" s="11"/>
      <c r="I59" s="11">
        <v>60</v>
      </c>
      <c r="J59" s="11">
        <v>0</v>
      </c>
      <c r="K59" s="11">
        <v>87.8</v>
      </c>
      <c r="L59" s="23">
        <v>45.51</v>
      </c>
      <c r="M59" s="11"/>
    </row>
    <row r="60" customHeight="1" spans="1:13">
      <c r="A60" s="11"/>
      <c r="B60" s="9" t="s">
        <v>118</v>
      </c>
      <c r="C60" s="11"/>
      <c r="D60" s="11"/>
      <c r="E60" s="11"/>
      <c r="F60" s="11"/>
      <c r="G60" s="11"/>
      <c r="H60" s="11"/>
      <c r="I60" s="11">
        <v>60</v>
      </c>
      <c r="J60" s="11">
        <v>0</v>
      </c>
      <c r="K60" s="11">
        <v>90.65</v>
      </c>
      <c r="L60" s="23">
        <v>46.7925</v>
      </c>
      <c r="M60" s="11"/>
    </row>
    <row r="61" customHeight="1" spans="1:13">
      <c r="A61" s="11"/>
      <c r="B61" s="9" t="s">
        <v>139</v>
      </c>
      <c r="C61" s="11"/>
      <c r="D61" s="11"/>
      <c r="E61" s="11"/>
      <c r="F61" s="11"/>
      <c r="G61" s="11"/>
      <c r="H61" s="11"/>
      <c r="I61" s="11">
        <v>60</v>
      </c>
      <c r="J61" s="11">
        <v>0</v>
      </c>
      <c r="K61" s="11">
        <v>88.5</v>
      </c>
      <c r="L61" s="23">
        <v>45.825</v>
      </c>
      <c r="M61" s="11"/>
    </row>
    <row r="62" customHeight="1" spans="1:13">
      <c r="A62" s="11"/>
      <c r="B62" s="9" t="s">
        <v>132</v>
      </c>
      <c r="C62" s="11"/>
      <c r="D62" s="11"/>
      <c r="E62" s="11"/>
      <c r="F62" s="11"/>
      <c r="G62" s="11"/>
      <c r="H62" s="11"/>
      <c r="I62" s="11">
        <v>60</v>
      </c>
      <c r="J62" s="11">
        <v>0</v>
      </c>
      <c r="K62" s="11">
        <v>89.15</v>
      </c>
      <c r="L62" s="23">
        <v>46.1175</v>
      </c>
      <c r="M62" s="11"/>
    </row>
    <row r="63" customHeight="1" spans="1:13">
      <c r="A63" s="11"/>
      <c r="B63" s="9" t="s">
        <v>128</v>
      </c>
      <c r="C63" s="11"/>
      <c r="D63" s="11"/>
      <c r="E63" s="11"/>
      <c r="F63" s="11"/>
      <c r="G63" s="11"/>
      <c r="H63" s="11"/>
      <c r="I63" s="11">
        <v>60</v>
      </c>
      <c r="J63" s="11">
        <v>0</v>
      </c>
      <c r="K63" s="11">
        <v>89.55</v>
      </c>
      <c r="L63" s="23">
        <v>46.2975</v>
      </c>
      <c r="M63" s="11"/>
    </row>
    <row r="64" customHeight="1" spans="1:13">
      <c r="A64" s="11"/>
      <c r="B64" s="9" t="s">
        <v>149</v>
      </c>
      <c r="C64" s="11"/>
      <c r="D64" s="11"/>
      <c r="E64" s="11"/>
      <c r="F64" s="11"/>
      <c r="G64" s="11"/>
      <c r="H64" s="11"/>
      <c r="I64" s="11">
        <v>60</v>
      </c>
      <c r="J64" s="11">
        <v>0</v>
      </c>
      <c r="K64" s="11">
        <v>82.85</v>
      </c>
      <c r="L64" s="23">
        <v>43.2825</v>
      </c>
      <c r="M64" s="11"/>
    </row>
    <row r="65" customHeight="1" spans="1:13">
      <c r="A65" s="11"/>
      <c r="B65" s="9" t="s">
        <v>141</v>
      </c>
      <c r="C65" s="11"/>
      <c r="D65" s="11"/>
      <c r="E65" s="11"/>
      <c r="F65" s="11"/>
      <c r="G65" s="11"/>
      <c r="H65" s="11"/>
      <c r="I65" s="11">
        <v>60</v>
      </c>
      <c r="J65" s="11">
        <v>0</v>
      </c>
      <c r="K65" s="11">
        <v>86</v>
      </c>
      <c r="L65" s="23">
        <v>44.7</v>
      </c>
      <c r="M65" s="11"/>
    </row>
    <row r="66" customHeight="1" spans="1:13">
      <c r="A66" s="11"/>
      <c r="B66" s="11"/>
      <c r="C66" s="11"/>
      <c r="D66" s="11"/>
      <c r="E66" s="11"/>
      <c r="F66" s="11"/>
      <c r="G66" s="11"/>
      <c r="H66" s="11"/>
      <c r="I66" s="11"/>
      <c r="J66" s="11"/>
      <c r="K66" s="11"/>
      <c r="L66" s="45"/>
      <c r="M66" s="11"/>
    </row>
  </sheetData>
  <mergeCells count="109">
    <mergeCell ref="A1:A4"/>
    <mergeCell ref="A5:A6"/>
    <mergeCell ref="A8:A10"/>
    <mergeCell ref="A14:A18"/>
    <mergeCell ref="A19:A21"/>
    <mergeCell ref="A22:A25"/>
    <mergeCell ref="A26:A29"/>
    <mergeCell ref="A30:A31"/>
    <mergeCell ref="A32:A33"/>
    <mergeCell ref="A36:A38"/>
    <mergeCell ref="A39:A40"/>
    <mergeCell ref="A51:A53"/>
    <mergeCell ref="B1:B4"/>
    <mergeCell ref="B5:B6"/>
    <mergeCell ref="B8:B10"/>
    <mergeCell ref="B14:B18"/>
    <mergeCell ref="B19:B21"/>
    <mergeCell ref="B22:B25"/>
    <mergeCell ref="B26:B29"/>
    <mergeCell ref="B30:B31"/>
    <mergeCell ref="B32:B33"/>
    <mergeCell ref="B36:B38"/>
    <mergeCell ref="B39:B40"/>
    <mergeCell ref="B51:B53"/>
    <mergeCell ref="C1:C4"/>
    <mergeCell ref="C5:C6"/>
    <mergeCell ref="C8:C10"/>
    <mergeCell ref="C14:C18"/>
    <mergeCell ref="C19:C21"/>
    <mergeCell ref="C22:C25"/>
    <mergeCell ref="C26:C29"/>
    <mergeCell ref="C30:C31"/>
    <mergeCell ref="C32:C33"/>
    <mergeCell ref="C36:C38"/>
    <mergeCell ref="C39:C40"/>
    <mergeCell ref="C51:C53"/>
    <mergeCell ref="D1:D4"/>
    <mergeCell ref="D5:D6"/>
    <mergeCell ref="D8:D10"/>
    <mergeCell ref="D14:D18"/>
    <mergeCell ref="D19:D21"/>
    <mergeCell ref="D22:D25"/>
    <mergeCell ref="D26:D29"/>
    <mergeCell ref="D30:D31"/>
    <mergeCell ref="D32:D33"/>
    <mergeCell ref="D36:D38"/>
    <mergeCell ref="D39:D40"/>
    <mergeCell ref="D51:D53"/>
    <mergeCell ref="H32:H33"/>
    <mergeCell ref="H36:H38"/>
    <mergeCell ref="H39:H40"/>
    <mergeCell ref="H51:H53"/>
    <mergeCell ref="I1:I4"/>
    <mergeCell ref="I5:I6"/>
    <mergeCell ref="I8:I10"/>
    <mergeCell ref="I14:I18"/>
    <mergeCell ref="I19:I21"/>
    <mergeCell ref="I22:I25"/>
    <mergeCell ref="I26:I29"/>
    <mergeCell ref="I30:I31"/>
    <mergeCell ref="I32:I33"/>
    <mergeCell ref="I36:I38"/>
    <mergeCell ref="I39:I40"/>
    <mergeCell ref="I51:I53"/>
    <mergeCell ref="J1:J4"/>
    <mergeCell ref="J5:J6"/>
    <mergeCell ref="J8:J10"/>
    <mergeCell ref="J14:J18"/>
    <mergeCell ref="J19:J21"/>
    <mergeCell ref="J22:J25"/>
    <mergeCell ref="J26:J29"/>
    <mergeCell ref="J30:J31"/>
    <mergeCell ref="J32:J33"/>
    <mergeCell ref="J36:J38"/>
    <mergeCell ref="J39:J40"/>
    <mergeCell ref="J51:J53"/>
    <mergeCell ref="K1:K4"/>
    <mergeCell ref="K5:K6"/>
    <mergeCell ref="K8:K10"/>
    <mergeCell ref="K14:K18"/>
    <mergeCell ref="K19:K21"/>
    <mergeCell ref="K22:K25"/>
    <mergeCell ref="K26:K29"/>
    <mergeCell ref="K30:K31"/>
    <mergeCell ref="K32:K33"/>
    <mergeCell ref="K36:K38"/>
    <mergeCell ref="K39:K40"/>
    <mergeCell ref="K51:K53"/>
    <mergeCell ref="L1:L4"/>
    <mergeCell ref="L5:L6"/>
    <mergeCell ref="L8:L10"/>
    <mergeCell ref="L14:L18"/>
    <mergeCell ref="L19:L21"/>
    <mergeCell ref="L22:L25"/>
    <mergeCell ref="L26:L29"/>
    <mergeCell ref="L30:L31"/>
    <mergeCell ref="L32:L33"/>
    <mergeCell ref="L36:L38"/>
    <mergeCell ref="L39:L40"/>
    <mergeCell ref="L51:L53"/>
    <mergeCell ref="M1:M4"/>
    <mergeCell ref="M5:M6"/>
    <mergeCell ref="M8:M10"/>
    <mergeCell ref="M14:M18"/>
    <mergeCell ref="M19:M21"/>
    <mergeCell ref="M22:M25"/>
    <mergeCell ref="M26:M29"/>
    <mergeCell ref="M30:M31"/>
    <mergeCell ref="M32:M33"/>
  </mergeCells>
  <hyperlinks>
    <hyperlink ref="E9" r:id="rId1" display="路文娟,孙硕聪,张静蕾,等.番茄褐色皱果病毒山西分离物的鉴定与功能验证及番茄抗病资源筛选[J/OL].植物病理学报,1-13[2026-06-07].https://doi.org/10.13926/j.cnki.apps.001390" tooltip="https://doi.org/10.13926/j.cnki.apps.001390"/>
    <hyperlink ref="E17" r:id="rId2" display="Feng, X., Liu, Y., Diao, C.-X., Fan, Q.-H. &amp; Ma, M. (2025) Ontogenetic characterization of Phytoseius huaxiensis (Acari: Phytoseiidae). Zootaxa, 5740 (1), 6–25. DOI: https://doi.org/10.11646/zootaxa.5740.1.4. " tooltip="https://doi.org/10.11646/zootaxa.5740.1.4."/>
    <hyperlink ref="E26" r:id="rId3" display="Yang, J., Wang, Y., Zhang, Y. et al. Genome size estimation and evolution trends in Acari.[J]  Experimental and Applied Acarology 95, 55 (2025). https://doi.org/10.1007/s10493-025-01080-0&#10;&#10;" tooltip="https://doi.org/10.1007/s10493-025-01080-0"/>
    <hyperlink ref="E27" r:id="rId4" display="Ren, M., Zhang, Y., Wang, Y. et al. Chromosome-level genome assembly of hawthorn spider mite, Amphitetranychus viennensis (Acari: Tetranychidae). Scientific Data 12, 1342 (2025). https://doi.org/10.1038/s41597-025-05683-5" tooltip="https://doi.org/10.1038/s41597-025-05683-5"/>
    <hyperlink ref="E39" r:id="rId5" display="Chunwei Wang,Yaxin Su,Wenyan Miao,Ziyu Jin,Tiankun Duan,Meiqin Wang &amp; Yan Wang.(2025).Multifaceted antifungal mechanisms of volatile organic compounds emitted from Pseudomonas chlororaphis ZL3 against Botrytis cinerea..Microbiology spectrum,e0270625.https://doi.org/10.1128/SPECTRUM.02706-25." tooltip="https://doi.org/10.1128/SPECTRUM.02706-25."/>
    <hyperlink ref="E44" r:id="rId6" display="Guo H , Wang Y , Wen H ,et al.Human Activities and Climate Separately Influence the Global Dispersal and Colonization Potential of Lantana camara L. [J]. Biology, 2026, 15(10), 775. https://doi.org/10.3390/biology15100775" tooltip="https://doi.org/10.3390/biology15100775"/>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1"/>
  <sheetViews>
    <sheetView workbookViewId="0">
      <selection activeCell="L21" sqref="L21"/>
    </sheetView>
  </sheetViews>
  <sheetFormatPr defaultColWidth="9" defaultRowHeight="13.5" outlineLevelCol="5"/>
  <cols>
    <col min="1" max="1" width="9" style="1"/>
  </cols>
  <sheetData>
    <row r="1" spans="1:6">
      <c r="A1" s="2" t="s">
        <v>37</v>
      </c>
      <c r="C1" s="3" t="s">
        <v>113</v>
      </c>
      <c r="E1" s="4" t="s">
        <v>37</v>
      </c>
      <c r="F1" s="4">
        <v>74.1075</v>
      </c>
    </row>
    <row r="2" customHeight="1" spans="1:6">
      <c r="A2" s="2" t="s">
        <v>125</v>
      </c>
      <c r="C2" s="5" t="s">
        <v>154</v>
      </c>
      <c r="E2" s="4" t="s">
        <v>19</v>
      </c>
      <c r="F2" s="4">
        <v>69</v>
      </c>
    </row>
    <row r="3" spans="1:6">
      <c r="A3" s="2" t="s">
        <v>33</v>
      </c>
      <c r="C3" s="3" t="s">
        <v>77</v>
      </c>
      <c r="E3" s="4" t="s">
        <v>33</v>
      </c>
      <c r="F3" s="4">
        <v>61.845</v>
      </c>
    </row>
    <row r="4" customHeight="1" spans="1:6">
      <c r="A4" s="2" t="s">
        <v>51</v>
      </c>
      <c r="C4" s="3" t="s">
        <v>142</v>
      </c>
      <c r="E4" s="4" t="s">
        <v>51</v>
      </c>
      <c r="F4" s="4">
        <v>56.85</v>
      </c>
    </row>
    <row r="5" spans="1:6">
      <c r="A5" s="2" t="s">
        <v>133</v>
      </c>
      <c r="C5" s="3" t="s">
        <v>59</v>
      </c>
      <c r="E5" s="4" t="s">
        <v>47</v>
      </c>
      <c r="F5" s="4">
        <v>56.58</v>
      </c>
    </row>
    <row r="6" spans="1:6">
      <c r="A6" s="2" t="s">
        <v>117</v>
      </c>
      <c r="C6" s="3" t="s">
        <v>96</v>
      </c>
      <c r="E6" s="4" t="s">
        <v>55</v>
      </c>
      <c r="F6" s="4">
        <v>54.375</v>
      </c>
    </row>
    <row r="7" spans="1:6">
      <c r="A7" s="2" t="s">
        <v>130</v>
      </c>
      <c r="C7" s="3" t="s">
        <v>83</v>
      </c>
      <c r="E7" s="4" t="s">
        <v>59</v>
      </c>
      <c r="F7" s="4">
        <v>52.71</v>
      </c>
    </row>
    <row r="8" customHeight="1" spans="1:6">
      <c r="A8" s="2" t="s">
        <v>66</v>
      </c>
      <c r="C8" s="3" t="s">
        <v>109</v>
      </c>
      <c r="E8" s="4" t="s">
        <v>66</v>
      </c>
      <c r="F8" s="4">
        <v>52.3375</v>
      </c>
    </row>
    <row r="9" spans="1:6">
      <c r="A9" s="2" t="s">
        <v>91</v>
      </c>
      <c r="C9" s="3" t="s">
        <v>130</v>
      </c>
      <c r="E9" s="4" t="s">
        <v>77</v>
      </c>
      <c r="F9" s="4">
        <v>52.215</v>
      </c>
    </row>
    <row r="10" spans="1:6">
      <c r="A10" s="2" t="s">
        <v>19</v>
      </c>
      <c r="C10" s="3" t="s">
        <v>136</v>
      </c>
      <c r="E10" s="4" t="s">
        <v>137</v>
      </c>
      <c r="F10" s="4">
        <v>49.8975</v>
      </c>
    </row>
    <row r="11" customHeight="1" spans="1:6">
      <c r="A11" s="2" t="s">
        <v>77</v>
      </c>
      <c r="C11" s="3" t="s">
        <v>55</v>
      </c>
      <c r="E11" s="4" t="s">
        <v>98</v>
      </c>
      <c r="F11" s="4">
        <v>49.11</v>
      </c>
    </row>
    <row r="12" spans="1:6">
      <c r="A12" s="2" t="s">
        <v>98</v>
      </c>
      <c r="C12" s="6" t="s">
        <v>150</v>
      </c>
      <c r="E12" s="4" t="s">
        <v>83</v>
      </c>
      <c r="F12" s="4">
        <v>49.0875</v>
      </c>
    </row>
    <row r="13" ht="14.25" spans="1:6">
      <c r="A13" s="7" t="s">
        <v>137</v>
      </c>
      <c r="C13" s="3" t="s">
        <v>143</v>
      </c>
      <c r="E13" s="4" t="s">
        <v>109</v>
      </c>
      <c r="F13" s="4">
        <v>48.75</v>
      </c>
    </row>
    <row r="14" ht="14.25" spans="1:6">
      <c r="A14" s="8" t="s">
        <v>123</v>
      </c>
      <c r="C14" s="3" t="s">
        <v>33</v>
      </c>
      <c r="E14" s="4" t="s">
        <v>87</v>
      </c>
      <c r="F14" s="4">
        <v>48.03</v>
      </c>
    </row>
    <row r="15" ht="14.25" spans="1:6">
      <c r="A15" s="8" t="s">
        <v>96</v>
      </c>
      <c r="C15" s="3" t="s">
        <v>102</v>
      </c>
      <c r="E15" s="4" t="s">
        <v>91</v>
      </c>
      <c r="F15" s="4">
        <v>47.805</v>
      </c>
    </row>
    <row r="16" ht="14.25" spans="1:6">
      <c r="A16" s="8" t="s">
        <v>59</v>
      </c>
      <c r="C16" s="3" t="s">
        <v>133</v>
      </c>
      <c r="E16" s="4" t="s">
        <v>96</v>
      </c>
      <c r="F16" s="4">
        <v>47.805</v>
      </c>
    </row>
    <row r="17" customHeight="1" spans="1:6">
      <c r="A17" s="8" t="s">
        <v>102</v>
      </c>
      <c r="C17" s="3" t="s">
        <v>51</v>
      </c>
      <c r="E17" s="4" t="s">
        <v>102</v>
      </c>
      <c r="F17" s="4">
        <v>47.6475</v>
      </c>
    </row>
    <row r="18" ht="14.25" spans="1:6">
      <c r="A18" s="8" t="s">
        <v>113</v>
      </c>
      <c r="C18" s="9" t="s">
        <v>210</v>
      </c>
      <c r="E18" s="4" t="s">
        <v>106</v>
      </c>
      <c r="F18" s="4">
        <v>47.6475</v>
      </c>
    </row>
    <row r="19" ht="14.25" spans="1:6">
      <c r="A19" s="8" t="s">
        <v>106</v>
      </c>
      <c r="C19" s="3" t="s">
        <v>98</v>
      </c>
      <c r="E19" s="4" t="s">
        <v>117</v>
      </c>
      <c r="F19" s="4">
        <v>46.86</v>
      </c>
    </row>
    <row r="20" ht="14.25" spans="1:6">
      <c r="A20" s="8" t="s">
        <v>87</v>
      </c>
      <c r="C20" s="3" t="s">
        <v>148</v>
      </c>
      <c r="E20" s="10" t="s">
        <v>118</v>
      </c>
      <c r="F20" s="11">
        <v>46.7925</v>
      </c>
    </row>
    <row r="21" ht="14.25" spans="1:6">
      <c r="A21" s="8" t="s">
        <v>47</v>
      </c>
      <c r="C21" s="9" t="s">
        <v>149</v>
      </c>
      <c r="E21" s="4" t="s">
        <v>119</v>
      </c>
      <c r="F21" s="4">
        <v>46.7125</v>
      </c>
    </row>
    <row r="22" customHeight="1" spans="1:6">
      <c r="A22" s="8" t="s">
        <v>119</v>
      </c>
      <c r="C22" s="9" t="s">
        <v>141</v>
      </c>
      <c r="E22" s="4" t="s">
        <v>123</v>
      </c>
      <c r="F22" s="4">
        <v>46.59</v>
      </c>
    </row>
    <row r="23" ht="14.25" spans="1:6">
      <c r="A23" s="8" t="s">
        <v>55</v>
      </c>
      <c r="C23" s="3" t="s">
        <v>19</v>
      </c>
      <c r="E23" s="4" t="s">
        <v>125</v>
      </c>
      <c r="F23" s="4">
        <v>46.5675</v>
      </c>
    </row>
    <row r="24" ht="14.25" spans="1:6">
      <c r="A24" s="8" t="s">
        <v>150</v>
      </c>
      <c r="C24" s="6" t="s">
        <v>91</v>
      </c>
      <c r="E24" s="10" t="s">
        <v>128</v>
      </c>
      <c r="F24" s="11">
        <v>46.2975</v>
      </c>
    </row>
    <row r="25" customHeight="1" spans="1:6">
      <c r="A25" s="8" t="s">
        <v>83</v>
      </c>
      <c r="C25" s="9" t="s">
        <v>211</v>
      </c>
      <c r="D25">
        <v>0</v>
      </c>
      <c r="E25" s="4" t="s">
        <v>129</v>
      </c>
      <c r="F25" s="4">
        <v>46.2525</v>
      </c>
    </row>
    <row r="26" ht="14.25" spans="1:6">
      <c r="A26" s="8" t="s">
        <v>109</v>
      </c>
      <c r="C26" s="3" t="s">
        <v>129</v>
      </c>
      <c r="E26" s="4" t="s">
        <v>130</v>
      </c>
      <c r="F26" s="4">
        <v>46.2175</v>
      </c>
    </row>
    <row r="27" ht="14.25" spans="1:6">
      <c r="A27" s="8" t="s">
        <v>153</v>
      </c>
      <c r="C27" s="9" t="s">
        <v>128</v>
      </c>
      <c r="E27" s="10" t="s">
        <v>132</v>
      </c>
      <c r="F27" s="11">
        <v>46.1175</v>
      </c>
    </row>
    <row r="28" ht="14.25" spans="1:6">
      <c r="A28" s="8" t="s">
        <v>143</v>
      </c>
      <c r="C28" s="3" t="s">
        <v>125</v>
      </c>
      <c r="E28" s="4" t="s">
        <v>133</v>
      </c>
      <c r="F28" s="4">
        <v>46.1175</v>
      </c>
    </row>
    <row r="29" customHeight="1" spans="1:6">
      <c r="A29" s="8" t="s">
        <v>136</v>
      </c>
      <c r="C29" s="9" t="s">
        <v>132</v>
      </c>
      <c r="E29" s="4" t="s">
        <v>135</v>
      </c>
      <c r="F29" s="4">
        <v>46.0275</v>
      </c>
    </row>
    <row r="30" ht="14.25" spans="1:6">
      <c r="A30" s="8" t="s">
        <v>148</v>
      </c>
      <c r="C30" s="9" t="s">
        <v>212</v>
      </c>
      <c r="D30">
        <v>0</v>
      </c>
      <c r="E30" s="4" t="s">
        <v>136</v>
      </c>
      <c r="F30" s="4">
        <v>45.915</v>
      </c>
    </row>
    <row r="31" ht="14.25" spans="1:6">
      <c r="A31" s="8" t="s">
        <v>129</v>
      </c>
      <c r="C31" s="3" t="s">
        <v>87</v>
      </c>
      <c r="E31" s="10" t="s">
        <v>139</v>
      </c>
      <c r="F31" s="11">
        <v>45.825</v>
      </c>
    </row>
    <row r="32" ht="14.25" spans="1:6">
      <c r="A32" s="8" t="s">
        <v>135</v>
      </c>
      <c r="C32" s="3" t="s">
        <v>66</v>
      </c>
      <c r="E32" s="4" t="s">
        <v>113</v>
      </c>
      <c r="F32" s="4">
        <v>45.8025</v>
      </c>
    </row>
    <row r="33" customHeight="1" spans="1:6">
      <c r="A33" s="8" t="s">
        <v>142</v>
      </c>
      <c r="C33" s="3" t="s">
        <v>106</v>
      </c>
      <c r="E33" s="10" t="s">
        <v>140</v>
      </c>
      <c r="F33" s="11">
        <v>45.51</v>
      </c>
    </row>
    <row r="34" spans="1:6">
      <c r="A34"/>
      <c r="C34" s="3" t="s">
        <v>153</v>
      </c>
      <c r="E34" s="9" t="s">
        <v>141</v>
      </c>
      <c r="F34" s="12">
        <v>44.7</v>
      </c>
    </row>
    <row r="35" ht="14.25" customHeight="1" spans="1:6">
      <c r="A35"/>
      <c r="C35" s="9" t="s">
        <v>140</v>
      </c>
      <c r="E35" s="13" t="s">
        <v>142</v>
      </c>
      <c r="F35" s="13">
        <v>44.295</v>
      </c>
    </row>
    <row r="36" spans="1:6">
      <c r="A36"/>
      <c r="C36" s="9" t="s">
        <v>118</v>
      </c>
      <c r="E36" s="13" t="s">
        <v>143</v>
      </c>
      <c r="F36" s="13">
        <v>43.98</v>
      </c>
    </row>
    <row r="37" spans="1:6">
      <c r="A37"/>
      <c r="C37" s="3" t="s">
        <v>123</v>
      </c>
      <c r="E37" s="13" t="s">
        <v>148</v>
      </c>
      <c r="F37" s="13">
        <v>43.62</v>
      </c>
    </row>
    <row r="38" spans="1:6">
      <c r="A38"/>
      <c r="C38" s="3" t="s">
        <v>47</v>
      </c>
      <c r="E38" s="9" t="s">
        <v>149</v>
      </c>
      <c r="F38" s="12">
        <v>43.2825</v>
      </c>
    </row>
    <row r="39" ht="14.25" customHeight="1" spans="1:6">
      <c r="A39"/>
      <c r="C39" s="3" t="s">
        <v>119</v>
      </c>
      <c r="E39" s="13" t="s">
        <v>150</v>
      </c>
      <c r="F39" s="13">
        <v>42.7875</v>
      </c>
    </row>
    <row r="40" spans="1:6">
      <c r="A40"/>
      <c r="C40" s="3" t="s">
        <v>137</v>
      </c>
      <c r="E40" s="13" t="s">
        <v>153</v>
      </c>
      <c r="F40" s="13">
        <v>42.7875</v>
      </c>
    </row>
    <row r="41" spans="1:6">
      <c r="A41"/>
      <c r="C41" s="3" t="s">
        <v>135</v>
      </c>
    </row>
    <row r="42" ht="14.25" customHeight="1" spans="1:6">
      <c r="A42"/>
      <c r="C42" s="3" t="s">
        <v>37</v>
      </c>
    </row>
    <row r="43" spans="1:6">
      <c r="A43"/>
      <c r="C43" s="3" t="s">
        <v>117</v>
      </c>
    </row>
    <row r="44" spans="1:6">
      <c r="A44"/>
      <c r="C44" s="9" t="s">
        <v>139</v>
      </c>
    </row>
    <row r="45" spans="1:6">
      <c r="A45"/>
      <c r="C45" s="14" t="s">
        <v>213</v>
      </c>
    </row>
    <row r="46" spans="1:6">
      <c r="A46"/>
    </row>
    <row r="47" spans="1:6">
      <c r="A47"/>
    </row>
    <row r="48" spans="1:6">
      <c r="A48"/>
    </row>
    <row r="49" spans="1:1">
      <c r="A49"/>
    </row>
    <row r="50" spans="1:1">
      <c r="A50"/>
    </row>
    <row r="51" spans="1:1">
      <c r="A51"/>
    </row>
    <row r="52" spans="1:1">
      <c r="A52"/>
    </row>
    <row r="53" spans="1:1">
      <c r="A53"/>
    </row>
    <row r="54" ht="14.25" customHeight="1" spans="1:1">
      <c r="A54"/>
    </row>
    <row r="55" spans="1:1">
      <c r="A55"/>
    </row>
    <row r="56" spans="1:1">
      <c r="A56"/>
    </row>
    <row r="57" spans="1:1">
      <c r="A57"/>
    </row>
    <row r="58" spans="1:1">
      <c r="A58"/>
    </row>
    <row r="59" spans="1:1">
      <c r="A59"/>
    </row>
    <row r="60" spans="1:1">
      <c r="A60"/>
    </row>
    <row r="61" spans="1:1">
      <c r="A6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LHY</cp:lastModifiedBy>
  <dcterms:created xsi:type="dcterms:W3CDTF">2026-06-17T00:19:00Z</dcterms:created>
  <dcterms:modified xsi:type="dcterms:W3CDTF">2026-06-23T09:39:59Z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7D05811CE102426BA972DA352EA0DB3F_13</vt:lpwstr>
  </property>
  <property fmtid="{D5CDD505-2E9C-101B-9397-08002B2CF9AE}" pid="3" name="KSOProductBuildVer">
    <vt:lpwstr>2052-12.1.0.26895</vt:lpwstr>
  </property>
  <property fmtid="{D5CDD505-2E9C-101B-9397-08002B2CF9AE}" pid="4" name="CalculationRule">
    <vt:i4>1</vt:i4>
  </property>
</Properties>
</file>