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745" windowHeight="11805"/>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<sst xmlns="http://schemas.openxmlformats.org/spreadsheetml/2006/main" count="318" uniqueCount="187">
  <si>
    <t>附件3</t>
  </si>
  <si>
    <t>山西农业大学2025—2026学年硕士研究生学业奖学金评选名单及支撑材料表</t>
  </si>
  <si>
    <r>
      <rPr>
        <sz val="11"/>
        <color rgb="FF000000"/>
        <rFont val="宋体"/>
        <charset val="134"/>
      </rPr>
      <t>学院（部）（公章）</t>
    </r>
    <r>
      <rPr>
        <sz val="12"/>
        <color rgb="FF000000"/>
        <rFont val="宋体"/>
        <charset val="134"/>
      </rPr>
      <t xml:space="preserve">                                                                             </t>
    </r>
    <r>
      <rPr>
        <sz val="12"/>
        <color rgb="FF000000"/>
        <rFont val="宋体"/>
        <charset val="134"/>
      </rPr>
      <t>年</t>
    </r>
    <r>
      <rPr>
        <sz val="12"/>
        <color rgb="FF000000"/>
        <rFont val="宋体"/>
        <charset val="134"/>
      </rPr>
      <t xml:space="preserve">    </t>
    </r>
    <r>
      <rPr>
        <sz val="12"/>
        <color rgb="FF000000"/>
        <rFont val="宋体"/>
        <charset val="134"/>
      </rPr>
      <t>月</t>
    </r>
    <r>
      <rPr>
        <sz val="12"/>
        <color rgb="FF000000"/>
        <rFont val="宋体"/>
        <charset val="134"/>
      </rPr>
      <t xml:space="preserve">   </t>
    </r>
    <r>
      <rPr>
        <sz val="12"/>
        <color rgb="FF000000"/>
        <rFont val="宋体"/>
        <charset val="134"/>
      </rPr>
      <t>日</t>
    </r>
  </si>
  <si>
    <t xml:space="preserve">年      月      日 </t>
  </si>
  <si>
    <t>排名</t>
  </si>
  <si>
    <t>学院（部）</t>
  </si>
  <si>
    <t>姓名</t>
  </si>
  <si>
    <t>学号</t>
  </si>
  <si>
    <t>专业</t>
  </si>
  <si>
    <t>论文、科研项目及竞赛</t>
  </si>
  <si>
    <t>级别</t>
  </si>
  <si>
    <t>时间</t>
  </si>
  <si>
    <t>备注</t>
  </si>
  <si>
    <t>A1（10%）</t>
  </si>
  <si>
    <t>A3（90%）</t>
  </si>
  <si>
    <t>总分</t>
  </si>
  <si>
    <t>科研成果（50%）</t>
  </si>
  <si>
    <t>学位论文（50%）</t>
  </si>
  <si>
    <t>植物保护学院</t>
  </si>
  <si>
    <t>付继珍</t>
  </si>
  <si>
    <t>资源利用与植物保护</t>
  </si>
  <si>
    <t>Fu JZ ,Song R ,Li SZ , et al.Stereoselective Behavior and Risk of Chiral Benzovindiflupyr in Soil, Water, and Hydroponically Grown Pak Choi.[J].Journal of agricultural and food chemistry,2025,16778.10.1021/ACS.JAFC.5C04802.</t>
  </si>
  <si>
    <t>G1    
IF=6.2</t>
  </si>
  <si>
    <t>2025.6.30</t>
  </si>
  <si>
    <t>Song R ,Fu JZ ,Zhu GY , et al.Emulsive liquid-liquid microextraction coupled with UHPLC-MS/MS for chiral analysis of pydiflumetofen in environmental water samples.[J].Journal of chromatography. A,2025,466412.10.1016/J.CHROMA.2025.466412.</t>
  </si>
  <si>
    <t>G2    
IF=4.0</t>
  </si>
  <si>
    <t>2025.9.25</t>
  </si>
  <si>
    <t>张洪维</t>
  </si>
  <si>
    <t>Zhang H W , Liu Q , Dong X H , et al. Simultaneous Determination and Dietary Risk Assessment of 26 Pesticide Residues in Wheat Grain and Bran Using QuEChERS-UHPLC-MS/MS[J]. Foods, 2025, 14(24): 4351.DOI:10.3390/foods14244351.</t>
  </si>
  <si>
    <t xml:space="preserve">G2+    
IF=5.1
</t>
  </si>
  <si>
    <t>2025.12.17</t>
  </si>
  <si>
    <t>Zhang H W , Ge F G , Liu Q , et al. Determination of 18 pesticide residues in Polygala Radix using modified QuEChERS-UHPLC-MS/MS[J]. International Journal of Environmental Analytical Chemistry, 2025: 1-12. DOI:10.1080/03067319.2025.2532583.</t>
  </si>
  <si>
    <t>G4</t>
  </si>
  <si>
    <t>2025.07.21</t>
  </si>
  <si>
    <t>Liu Q , Zhang H W , Qiao X Y , et al. Residue and dietary risk assessment of sixteen pesticides in sorghum by UHPLC-MS/MS[J]. Journal of Food Composition and Analysis, 2026, 153: 109053. DOI:10.1016/j.jfca.2026.109053</t>
  </si>
  <si>
    <t xml:space="preserve">G2+    
IF=4.6
</t>
  </si>
  <si>
    <t>2026.03.03</t>
  </si>
  <si>
    <t>Li Z , Liu Q , Zhang H W , et al. Dual-Mode Plasmonic Colorimetric/Photothermal Aptasensor for OTA: Based on a Mn2+-Powered DNA Walker for Mediating AuNB Growth[J]. Foods,2025,14(21): 3767. DOI:10.3390/foods14213767.</t>
  </si>
  <si>
    <t>2025.11.03</t>
  </si>
  <si>
    <t>张文静</t>
  </si>
  <si>
    <r>
      <rPr>
        <sz val="11"/>
        <color rgb="FF000000"/>
        <rFont val="宋体"/>
        <charset val="134"/>
      </rPr>
      <t>张文静</t>
    </r>
    <r>
      <rPr>
        <sz val="11"/>
        <color rgb="FF000000"/>
        <rFont val="Times New Roman"/>
        <charset val="134"/>
      </rPr>
      <t>,</t>
    </r>
    <r>
      <rPr>
        <sz val="11"/>
        <color rgb="FF000000"/>
        <rFont val="宋体"/>
        <charset val="134"/>
      </rPr>
      <t>徐紫璐</t>
    </r>
    <r>
      <rPr>
        <sz val="11"/>
        <color rgb="FF000000"/>
        <rFont val="Times New Roman"/>
        <charset val="134"/>
      </rPr>
      <t>,</t>
    </r>
    <r>
      <rPr>
        <sz val="11"/>
        <color rgb="FF000000"/>
        <rFont val="宋体"/>
        <charset val="134"/>
      </rPr>
      <t>吕红</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藜麦茎基腐病拮抗菌</t>
    </r>
    <r>
      <rPr>
        <sz val="11"/>
        <color rgb="FF000000"/>
        <rFont val="Times New Roman"/>
        <charset val="134"/>
      </rPr>
      <t>LMNS-M9</t>
    </r>
    <r>
      <rPr>
        <sz val="11"/>
        <color rgb="FF000000"/>
        <rFont val="宋体"/>
        <charset val="134"/>
      </rPr>
      <t>的发酵条件优化及可湿性粉剂研制</t>
    </r>
    <r>
      <rPr>
        <sz val="11"/>
        <color rgb="FF000000"/>
        <rFont val="Times New Roman"/>
        <charset val="134"/>
      </rPr>
      <t>[J].</t>
    </r>
    <r>
      <rPr>
        <sz val="11"/>
        <color rgb="FF000000"/>
        <rFont val="宋体"/>
        <charset val="134"/>
      </rPr>
      <t>中国生物防治学报</t>
    </r>
    <r>
      <rPr>
        <sz val="11"/>
        <color rgb="FF000000"/>
        <rFont val="Times New Roman"/>
        <charset val="134"/>
      </rPr>
      <t>,2025,41(4):862-876.DOI:10.16409/j.cnki.2095-039x.2025.02.051.</t>
    </r>
  </si>
  <si>
    <t>G3</t>
  </si>
  <si>
    <t>2025.08.18</t>
  </si>
  <si>
    <r>
      <rPr>
        <sz val="11"/>
        <color rgb="FF000000"/>
        <rFont val="宋体"/>
        <charset val="134"/>
      </rPr>
      <t>张文静</t>
    </r>
    <r>
      <rPr>
        <sz val="11"/>
        <color rgb="FF000000"/>
        <rFont val="Times New Roman"/>
        <charset val="134"/>
      </rPr>
      <t>,</t>
    </r>
    <r>
      <rPr>
        <sz val="11"/>
        <color rgb="FF000000"/>
        <rFont val="宋体"/>
        <charset val="134"/>
      </rPr>
      <t>马馨蕊</t>
    </r>
    <r>
      <rPr>
        <sz val="11"/>
        <color rgb="FF000000"/>
        <rFont val="Times New Roman"/>
        <charset val="134"/>
      </rPr>
      <t>,</t>
    </r>
    <r>
      <rPr>
        <sz val="11"/>
        <color rgb="FF000000"/>
        <rFont val="宋体"/>
        <charset val="134"/>
      </rPr>
      <t>徐紫璐</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非洲哈茨木霉与贝莱斯芽胞杆菌联用对藜麦茎基腐病防效及根际微生态的影响</t>
    </r>
    <r>
      <rPr>
        <sz val="11"/>
        <color rgb="FF000000"/>
        <rFont val="Times New Roman"/>
        <charset val="134"/>
      </rPr>
      <t>[J/OL].</t>
    </r>
    <r>
      <rPr>
        <sz val="11"/>
        <color rgb="FF000000"/>
        <rFont val="宋体"/>
        <charset val="134"/>
      </rPr>
      <t>生物技术通报</t>
    </r>
    <r>
      <rPr>
        <sz val="11"/>
        <color rgb="FF000000"/>
        <rFont val="Times New Roman"/>
        <charset val="134"/>
      </rPr>
      <t>,1-15[2026-06-06].https://doi.org/10.13560/j.cnki.biotech.bull.1985.2025-1271.</t>
    </r>
  </si>
  <si>
    <t>G3+</t>
  </si>
  <si>
    <t>2026.05.19</t>
  </si>
  <si>
    <r>
      <rPr>
        <sz val="11"/>
        <color rgb="FF000000"/>
        <rFont val="宋体"/>
        <charset val="134"/>
      </rPr>
      <t>参加国内学术会议（中国植物病理学会</t>
    </r>
    <r>
      <rPr>
        <sz val="11"/>
        <color rgb="FF000000"/>
        <rFont val="Times New Roman"/>
        <charset val="134"/>
      </rPr>
      <t>2025</t>
    </r>
    <r>
      <rPr>
        <sz val="11"/>
        <color rgb="FF000000"/>
        <rFont val="宋体"/>
        <charset val="134"/>
      </rPr>
      <t>年学术年会）并做了</t>
    </r>
    <r>
      <rPr>
        <sz val="11"/>
        <color rgb="FF000000"/>
        <rFont val="Times New Roman"/>
        <charset val="134"/>
      </rPr>
      <t>Poster</t>
    </r>
  </si>
  <si>
    <t>2025.7.23</t>
  </si>
  <si>
    <t>张晓宇</t>
  </si>
  <si>
    <t>Zhang, X.; Zhang, X.; Chen, Z.; Zhang, R.; Xue, Y.; Li, N.; Tian, Y.; Zhang, H.; Bai, D.; Zhang, X. AhNPR4B Interacts with AhPR2-Like and May Contribute to Disease Resistance and Cold Tolerance in Peanut. Plants 2026, 15, 1588. DOI:10.3390/plants15101588.</t>
  </si>
  <si>
    <r>
      <rPr>
        <sz val="11"/>
        <color rgb="FF000000"/>
        <rFont val="Times New Roman"/>
        <charset val="134"/>
      </rPr>
      <t>G2
IF=4.1</t>
    </r>
    <r>
      <rPr>
        <sz val="11"/>
        <color rgb="FF000000"/>
        <rFont val="宋体"/>
        <charset val="134"/>
      </rPr>
      <t>（</t>
    </r>
    <r>
      <rPr>
        <sz val="11"/>
        <color rgb="FF000000"/>
        <rFont val="Times New Roman"/>
        <charset val="134"/>
      </rPr>
      <t xml:space="preserve">2026 </t>
    </r>
    <r>
      <rPr>
        <sz val="11"/>
        <color rgb="FF000000"/>
        <rFont val="宋体"/>
        <charset val="134"/>
      </rPr>
      <t>年影响因子，</t>
    </r>
    <r>
      <rPr>
        <sz val="11"/>
        <color rgb="FF000000"/>
        <rFont val="Times New Roman"/>
        <charset val="134"/>
      </rPr>
      <t xml:space="preserve">SCI / </t>
    </r>
    <r>
      <rPr>
        <sz val="11"/>
        <color rgb="FF000000"/>
        <rFont val="宋体"/>
        <charset val="134"/>
      </rPr>
      <t>中科院二区期刊）</t>
    </r>
  </si>
  <si>
    <t>2026.5.21</t>
  </si>
  <si>
    <r>
      <rPr>
        <sz val="11"/>
        <color rgb="FF000000"/>
        <rFont val="宋体"/>
        <charset val="134"/>
      </rPr>
      <t>张鑫，张晓宇，刘齐妹，等。花生</t>
    </r>
    <r>
      <rPr>
        <sz val="11"/>
        <color rgb="FF000000"/>
        <rFont val="Times New Roman"/>
        <charset val="134"/>
      </rPr>
      <t xml:space="preserve"> GRF </t>
    </r>
    <r>
      <rPr>
        <sz val="11"/>
        <color rgb="FF000000"/>
        <rFont val="宋体"/>
        <charset val="134"/>
      </rPr>
      <t>基因家族的鉴定与分析</t>
    </r>
    <r>
      <rPr>
        <sz val="11"/>
        <color rgb="FF000000"/>
        <rFont val="Times New Roman"/>
        <charset val="134"/>
      </rPr>
      <t xml:space="preserve"> [J]. </t>
    </r>
    <r>
      <rPr>
        <sz val="11"/>
        <color rgb="FF000000"/>
        <rFont val="宋体"/>
        <charset val="134"/>
      </rPr>
      <t>生物工程学报，</t>
    </r>
    <r>
      <rPr>
        <sz val="11"/>
        <color rgb="FF000000"/>
        <rFont val="Times New Roman"/>
        <charset val="134"/>
      </rPr>
      <t>2025, 41 (12):4850-4864.</t>
    </r>
  </si>
  <si>
    <t>2025.9.28</t>
  </si>
  <si>
    <r>
      <rPr>
        <sz val="11"/>
        <color rgb="FF000000"/>
        <rFont val="宋体"/>
        <charset val="134"/>
      </rPr>
      <t>中国作物学会油料作物专业委员会第九次会员代表大会暨</t>
    </r>
    <r>
      <rPr>
        <sz val="11"/>
        <color rgb="FF000000"/>
        <rFont val="Times New Roman"/>
        <charset val="134"/>
      </rPr>
      <t>2025</t>
    </r>
    <r>
      <rPr>
        <sz val="11"/>
        <color rgb="FF000000"/>
        <rFont val="宋体"/>
        <charset val="134"/>
      </rPr>
      <t>年学术年会学术汇报</t>
    </r>
  </si>
  <si>
    <t>参加国内学术会议并做学术报告</t>
  </si>
  <si>
    <t>2025.9.30</t>
  </si>
  <si>
    <r>
      <rPr>
        <sz val="11"/>
        <color rgb="FF000000"/>
        <rFont val="宋体"/>
        <charset val="134"/>
      </rPr>
      <t>中国作物学会油料作物专业委员会第九次会员代表大会暨</t>
    </r>
    <r>
      <rPr>
        <sz val="11"/>
        <color rgb="FF000000"/>
        <rFont val="Times New Roman"/>
        <charset val="134"/>
      </rPr>
      <t>2025</t>
    </r>
    <r>
      <rPr>
        <sz val="11"/>
        <color rgb="FF000000"/>
        <rFont val="宋体"/>
        <charset val="134"/>
      </rPr>
      <t>年学术年会做</t>
    </r>
    <r>
      <rPr>
        <sz val="11"/>
        <color rgb="FF000000"/>
        <rFont val="Times New Roman"/>
        <charset val="134"/>
      </rPr>
      <t>poster</t>
    </r>
  </si>
  <si>
    <r>
      <rPr>
        <sz val="11"/>
        <color rgb="FF000000"/>
        <rFont val="宋体"/>
        <charset val="134"/>
      </rPr>
      <t>参加国内学术会议并做</t>
    </r>
    <r>
      <rPr>
        <sz val="11"/>
        <color rgb="FF000000"/>
        <rFont val="Times New Roman"/>
        <charset val="134"/>
      </rPr>
      <t>poster</t>
    </r>
  </si>
  <si>
    <t>2025.11.27</t>
  </si>
  <si>
    <t>陆琪</t>
  </si>
  <si>
    <t>Sun Li-Yuan#, Lu Qi#, Shi Yun-Zhi, Zhang Cui-Xia, Wang Yuanxin, Hu Jun, Jia Dong, Ma 
Ruiyan*, Yang Jun*. Functional characterization of sugar receptors in Agasicles 
hygrophila larvae[J]. Journal of Agricultural and Food Chemistry, 2025, 73(48): 
30860-30872.</t>
  </si>
  <si>
    <t xml:space="preserve">G1
</t>
  </si>
  <si>
    <t>2025.11.20</t>
  </si>
  <si>
    <t>Yang Jun*, Lu Qi, Shi Yun-Zhi, Sun Li-Yuan, Mo Bao-Tong, Li Guo-Cheng, Wang ChenZhu, Wang Yuanxin, Hu Jun, Jia Dong, Ma Ruiyan*. Larval taste perception to fucose and its implications via an altered gut microbiota in the fall armyworm Spodoptera frugiperda[J]. Pest Management Science, 2026, 82(2): 1289-1301.</t>
  </si>
  <si>
    <t>2026.1.11</t>
  </si>
  <si>
    <t>周珏</t>
  </si>
  <si>
    <r>
      <rPr>
        <b/>
        <sz val="11"/>
        <color rgb="FF000000"/>
        <rFont val="Times New Roman"/>
        <charset val="134"/>
      </rPr>
      <t>Zhou J</t>
    </r>
    <r>
      <rPr>
        <sz val="11"/>
        <color rgb="FF000000"/>
        <rFont val="Times New Roman"/>
        <charset val="134"/>
      </rPr>
      <t>, Sun S, Yuan J, Dong L, Wang X, Jing C, Nawaz MA, Tang R, Cao H, Nie B, et al. ALKBH1L Is an m6A Demethylase and Mediates PVY Infection in Nicotiana benthamiana Through m6A Modification. Plants. 2025; 14(24):3796. https://doi.org/10.3390/plants14243796</t>
    </r>
  </si>
  <si>
    <t>G2     
IF=4.1</t>
  </si>
  <si>
    <t>2025.12.13</t>
  </si>
  <si>
    <t>彭佳乐</t>
  </si>
  <si>
    <r>
      <rPr>
        <b/>
        <sz val="11"/>
        <color rgb="FF000000"/>
        <rFont val="宋体"/>
        <charset val="134"/>
      </rPr>
      <t>彭佳乐</t>
    </r>
    <r>
      <rPr>
        <sz val="11"/>
        <color rgb="FF000000"/>
        <rFont val="Times New Roman"/>
        <charset val="134"/>
      </rPr>
      <t>,</t>
    </r>
    <r>
      <rPr>
        <sz val="11"/>
        <color rgb="FF000000"/>
        <rFont val="宋体"/>
        <charset val="134"/>
      </rPr>
      <t>杨平鸽</t>
    </r>
    <r>
      <rPr>
        <sz val="11"/>
        <color rgb="FF000000"/>
        <rFont val="Times New Roman"/>
        <charset val="134"/>
      </rPr>
      <t>,</t>
    </r>
    <r>
      <rPr>
        <sz val="11"/>
        <color rgb="FF000000"/>
        <rFont val="宋体"/>
        <charset val="134"/>
      </rPr>
      <t>董欣杰</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番茄晚疫病菌拮抗菌株筛选鉴定及其作用机制</t>
    </r>
    <r>
      <rPr>
        <sz val="11"/>
        <color rgb="FF000000"/>
        <rFont val="Times New Roman"/>
        <charset val="134"/>
      </rPr>
      <t>[J].</t>
    </r>
    <r>
      <rPr>
        <sz val="11"/>
        <color rgb="FF000000"/>
        <rFont val="宋体"/>
        <charset val="134"/>
      </rPr>
      <t>植物保护学报</t>
    </r>
    <r>
      <rPr>
        <sz val="11"/>
        <color rgb="FF000000"/>
        <rFont val="Times New Roman"/>
        <charset val="134"/>
      </rPr>
      <t>,2026,53(2):356-366.</t>
    </r>
  </si>
  <si>
    <r>
      <rPr>
        <sz val="11"/>
        <color rgb="FF000000"/>
        <rFont val="宋体"/>
        <charset val="134"/>
      </rPr>
      <t>郝晓娟</t>
    </r>
    <r>
      <rPr>
        <sz val="11"/>
        <color rgb="FF000000"/>
        <rFont val="Times New Roman"/>
        <charset val="134"/>
      </rPr>
      <t>,</t>
    </r>
    <r>
      <rPr>
        <b/>
        <sz val="11"/>
        <color rgb="FF000000"/>
        <rFont val="宋体"/>
        <charset val="134"/>
      </rPr>
      <t>彭佳乐</t>
    </r>
    <r>
      <rPr>
        <sz val="11"/>
        <color rgb="FF000000"/>
        <rFont val="Times New Roman"/>
        <charset val="134"/>
      </rPr>
      <t>,</t>
    </r>
    <r>
      <rPr>
        <sz val="11"/>
        <color rgb="FF000000"/>
        <rFont val="宋体"/>
        <charset val="134"/>
      </rPr>
      <t>董欣杰</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一种黄灰链霉菌</t>
    </r>
    <r>
      <rPr>
        <sz val="11"/>
        <color rgb="FF000000"/>
        <rFont val="Times New Roman"/>
        <charset val="134"/>
      </rPr>
      <t>C-21</t>
    </r>
    <r>
      <rPr>
        <sz val="11"/>
        <color rgb="FF000000"/>
        <rFont val="宋体"/>
        <charset val="134"/>
      </rPr>
      <t>及其无菌发酵滤液的制备方法及应用</t>
    </r>
    <r>
      <rPr>
        <sz val="11"/>
        <color rgb="FF000000"/>
        <rFont val="Times New Roman"/>
        <charset val="134"/>
      </rPr>
      <t>:202511717253.5[P].2026-01-27.</t>
    </r>
  </si>
  <si>
    <t>发明专利</t>
  </si>
  <si>
    <t>杨振永</t>
  </si>
  <si>
    <r>
      <rPr>
        <sz val="11"/>
        <color rgb="FF000000"/>
        <rFont val="宋体"/>
        <charset val="134"/>
      </rPr>
      <t>杨振永</t>
    </r>
    <r>
      <rPr>
        <sz val="11"/>
        <color rgb="FF000000"/>
        <rFont val="Times New Roman"/>
        <charset val="134"/>
      </rPr>
      <t>,</t>
    </r>
    <r>
      <rPr>
        <sz val="11"/>
        <color rgb="FF000000"/>
        <rFont val="宋体"/>
        <charset val="134"/>
      </rPr>
      <t>高婧涵</t>
    </r>
    <r>
      <rPr>
        <sz val="11"/>
        <color rgb="FF000000"/>
        <rFont val="Times New Roman"/>
        <charset val="134"/>
      </rPr>
      <t>,</t>
    </r>
    <r>
      <rPr>
        <sz val="11"/>
        <color rgb="FF000000"/>
        <rFont val="宋体"/>
        <charset val="134"/>
      </rPr>
      <t>曹瑞鹏</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黍子山田平脐蠕孢叶枯病的病原鉴定</t>
    </r>
    <r>
      <rPr>
        <sz val="11"/>
        <color rgb="FF000000"/>
        <rFont val="Times New Roman"/>
        <charset val="134"/>
      </rPr>
      <t>[J/OL].</t>
    </r>
    <r>
      <rPr>
        <sz val="11"/>
        <color rgb="FF000000"/>
        <rFont val="宋体"/>
        <charset val="134"/>
      </rPr>
      <t>植物病理学报</t>
    </r>
    <r>
      <rPr>
        <sz val="11"/>
        <color rgb="FF000000"/>
        <rFont val="Times New Roman"/>
        <charset val="134"/>
      </rPr>
      <t>,1-6[2026-06-07].DOI:10.13926/j.cnki.apps.000997.</t>
    </r>
  </si>
  <si>
    <t>2025.09.02</t>
  </si>
  <si>
    <t>Yin, H., Yang, ZY., Gao, JH. et al. Comprehensive analysis of species diversity, pathogenicity, and fungicide efficacy of helminthosporioid fungi associated with leaf spot diseases on minor cereal crops[J]. Phytopathology Research,2026:8, 41. DOI: 10.1186/s42483-026-00431-y</t>
  </si>
  <si>
    <r>
      <rPr>
        <sz val="11"/>
        <color rgb="FF000000"/>
        <rFont val="Times New Roman"/>
        <charset val="134"/>
      </rPr>
      <t xml:space="preserve">G2 </t>
    </r>
    <r>
      <rPr>
        <sz val="11"/>
        <color rgb="FF000000"/>
        <rFont val="宋体"/>
        <charset val="134"/>
      </rPr>
      <t>二作</t>
    </r>
    <r>
      <rPr>
        <sz val="11"/>
        <color rgb="FF000000"/>
        <rFont val="Times New Roman"/>
        <charset val="134"/>
      </rPr>
      <t xml:space="preserve">    
IF=2.5</t>
    </r>
  </si>
  <si>
    <t>2026.06.04</t>
  </si>
  <si>
    <t>沈芳宇</t>
  </si>
  <si>
    <r>
      <rPr>
        <sz val="11"/>
        <color rgb="FF000000"/>
        <rFont val="Times New Roman"/>
        <charset val="134"/>
      </rPr>
      <t xml:space="preserve">Shen F , Zhai S , Wang X , et al. Cloning and functional analysis of vitellogenin receptor gene </t>
    </r>
    <r>
      <rPr>
        <i/>
        <sz val="11"/>
        <color rgb="FF000000"/>
        <rFont val="Times New Roman"/>
        <charset val="134"/>
      </rPr>
      <t xml:space="preserve">PastVgR1 </t>
    </r>
    <r>
      <rPr>
        <sz val="11"/>
        <color rgb="FF000000"/>
        <rFont val="Times New Roman"/>
        <charset val="134"/>
      </rPr>
      <t xml:space="preserve">regulates reproduction in </t>
    </r>
    <r>
      <rPr>
        <i/>
        <sz val="11"/>
        <color rgb="FF000000"/>
        <rFont val="Times New Roman"/>
        <charset val="134"/>
      </rPr>
      <t>Pardosa astrigera</t>
    </r>
    <r>
      <rPr>
        <sz val="11"/>
        <color rgb="FF000000"/>
        <rFont val="Times New Roman"/>
        <charset val="134"/>
      </rPr>
      <t xml:space="preserve"> (Araneae: Lycosidae): a potential target for mass rearing of predatory spiders in pest management[J].Journal of economic entomology, toag092. DOI:10.1093/jee/toag092.</t>
    </r>
  </si>
  <si>
    <t xml:space="preserve">G2     
IF=2.4
</t>
  </si>
  <si>
    <t>2026.4.11</t>
  </si>
  <si>
    <t>郭琼琼</t>
  </si>
  <si>
    <r>
      <rPr>
        <sz val="11"/>
        <color rgb="FF000000"/>
        <rFont val="宋体"/>
        <charset val="134"/>
      </rPr>
      <t>郭琼琼</t>
    </r>
    <r>
      <rPr>
        <sz val="11"/>
        <color rgb="FF000000"/>
        <rFont val="Times New Roman"/>
        <charset val="134"/>
      </rPr>
      <t>,</t>
    </r>
    <r>
      <rPr>
        <sz val="11"/>
        <color rgb="FF000000"/>
        <rFont val="宋体"/>
        <charset val="134"/>
      </rPr>
      <t>刘明蕾</t>
    </r>
    <r>
      <rPr>
        <sz val="11"/>
        <color rgb="FF000000"/>
        <rFont val="Times New Roman"/>
        <charset val="134"/>
      </rPr>
      <t>,</t>
    </r>
    <r>
      <rPr>
        <sz val="11"/>
        <color rgb="FF000000"/>
        <rFont val="宋体"/>
        <charset val="134"/>
      </rPr>
      <t>陈梦娇</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三种杀虫剂亚致死浓度处理对螟黄赤眼蜂寄生功能及其酶活性和相关物质含量的影响</t>
    </r>
    <r>
      <rPr>
        <sz val="11"/>
        <color rgb="FF000000"/>
        <rFont val="Times New Roman"/>
        <charset val="134"/>
      </rPr>
      <t>[J].</t>
    </r>
    <r>
      <rPr>
        <sz val="11"/>
        <color rgb="FF000000"/>
        <rFont val="宋体"/>
        <charset val="134"/>
      </rPr>
      <t>应用昆虫学报</t>
    </r>
    <r>
      <rPr>
        <sz val="11"/>
        <color rgb="FF000000"/>
        <rFont val="Times New Roman"/>
        <charset val="134"/>
      </rPr>
      <t>,2025,62(6):1812-1827.</t>
    </r>
  </si>
  <si>
    <t>2025.08.15</t>
  </si>
  <si>
    <t>李子鹏</t>
  </si>
  <si>
    <r>
      <rPr>
        <sz val="11"/>
        <rFont val="Times New Roman"/>
        <charset val="134"/>
      </rPr>
      <t>[1]</t>
    </r>
    <r>
      <rPr>
        <sz val="11"/>
        <rFont val="宋体"/>
        <charset val="134"/>
      </rPr>
      <t>李子鹏</t>
    </r>
    <r>
      <rPr>
        <sz val="11"/>
        <rFont val="Times New Roman"/>
        <charset val="134"/>
      </rPr>
      <t>,</t>
    </r>
    <r>
      <rPr>
        <sz val="11"/>
        <rFont val="宋体"/>
        <charset val="134"/>
      </rPr>
      <t>李慧倩</t>
    </r>
    <r>
      <rPr>
        <sz val="11"/>
        <rFont val="Times New Roman"/>
        <charset val="134"/>
      </rPr>
      <t>,</t>
    </r>
    <r>
      <rPr>
        <sz val="11"/>
        <rFont val="宋体"/>
        <charset val="134"/>
      </rPr>
      <t>苑潇丹</t>
    </r>
    <r>
      <rPr>
        <sz val="11"/>
        <rFont val="Times New Roman"/>
        <charset val="134"/>
      </rPr>
      <t>,</t>
    </r>
    <r>
      <rPr>
        <sz val="11"/>
        <rFont val="宋体"/>
        <charset val="134"/>
      </rPr>
      <t>等</t>
    </r>
    <r>
      <rPr>
        <sz val="11"/>
        <rFont val="Times New Roman"/>
        <charset val="134"/>
      </rPr>
      <t>.</t>
    </r>
    <r>
      <rPr>
        <sz val="11"/>
        <rFont val="宋体"/>
        <charset val="134"/>
      </rPr>
      <t>植物挥发物的筛选及其与硅藻土联合对绿豆象防效和酶活性的影响</t>
    </r>
    <r>
      <rPr>
        <sz val="11"/>
        <rFont val="Times New Roman"/>
        <charset val="134"/>
      </rPr>
      <t>[J].</t>
    </r>
    <r>
      <rPr>
        <sz val="11"/>
        <rFont val="宋体"/>
        <charset val="134"/>
      </rPr>
      <t>植物保护学报</t>
    </r>
    <r>
      <rPr>
        <sz val="11"/>
        <rFont val="Times New Roman"/>
        <charset val="134"/>
      </rPr>
      <t>,2026,53(2):527-536.DOI:10.13802/j.cnki.zwbhxb.2026.2025114.</t>
    </r>
  </si>
  <si>
    <r>
      <rPr>
        <sz val="11"/>
        <rFont val="Times New Roman"/>
        <charset val="134"/>
      </rPr>
      <t>G3</t>
    </r>
    <r>
      <rPr>
        <sz val="11"/>
        <rFont val="宋体"/>
        <charset val="134"/>
      </rPr>
      <t>＋</t>
    </r>
  </si>
  <si>
    <t>2026.4.30</t>
  </si>
  <si>
    <r>
      <rPr>
        <sz val="11"/>
        <rFont val="宋体"/>
        <charset val="134"/>
      </rPr>
      <t>担任资植研</t>
    </r>
    <r>
      <rPr>
        <sz val="11"/>
        <rFont val="Times New Roman"/>
        <charset val="134"/>
      </rPr>
      <t>2301</t>
    </r>
    <r>
      <rPr>
        <sz val="11"/>
        <rFont val="宋体"/>
        <charset val="134"/>
      </rPr>
      <t>班班长</t>
    </r>
  </si>
  <si>
    <t>任主要干部</t>
  </si>
  <si>
    <t>刘昌念</t>
  </si>
  <si>
    <t>植物保护</t>
  </si>
  <si>
    <r>
      <rPr>
        <sz val="11"/>
        <color rgb="FF000000"/>
        <rFont val="宋体"/>
        <charset val="134"/>
      </rPr>
      <t>刘昌念</t>
    </r>
    <r>
      <rPr>
        <sz val="11"/>
        <color rgb="FF000000"/>
        <rFont val="Times New Roman"/>
        <charset val="134"/>
      </rPr>
      <t>,</t>
    </r>
    <r>
      <rPr>
        <sz val="11"/>
        <color rgb="FF000000"/>
        <rFont val="宋体"/>
        <charset val="134"/>
      </rPr>
      <t>陈航</t>
    </r>
    <r>
      <rPr>
        <sz val="11"/>
        <color rgb="FF000000"/>
        <rFont val="Times New Roman"/>
        <charset val="134"/>
      </rPr>
      <t>,</t>
    </r>
    <r>
      <rPr>
        <sz val="11"/>
        <color rgb="FF000000"/>
        <rFont val="宋体"/>
        <charset val="134"/>
      </rPr>
      <t>申瑞威</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梨小食心虫取食后梨果的代谢响应及茉莉酸类物质对其行为的调控作用</t>
    </r>
    <r>
      <rPr>
        <sz val="11"/>
        <color rgb="FF000000"/>
        <rFont val="Times New Roman"/>
        <charset val="134"/>
      </rPr>
      <t>[J].</t>
    </r>
    <r>
      <rPr>
        <sz val="11"/>
        <color rgb="FF000000"/>
        <rFont val="宋体"/>
        <charset val="134"/>
      </rPr>
      <t>植物保护学报</t>
    </r>
    <r>
      <rPr>
        <sz val="11"/>
        <color rgb="FF000000"/>
        <rFont val="Times New Roman"/>
        <charset val="134"/>
      </rPr>
      <t>,2025,52(03):591-602.</t>
    </r>
  </si>
  <si>
    <t>韦娜</t>
  </si>
  <si>
    <r>
      <rPr>
        <sz val="11"/>
        <color rgb="FF000000"/>
        <rFont val="宋体"/>
        <charset val="134"/>
      </rPr>
      <t>韦娜</t>
    </r>
    <r>
      <rPr>
        <sz val="11"/>
        <color rgb="FF000000"/>
        <rFont val="Times New Roman"/>
        <charset val="134"/>
      </rPr>
      <t xml:space="preserve">, </t>
    </r>
    <r>
      <rPr>
        <sz val="11"/>
        <color rgb="FF000000"/>
        <rFont val="宋体"/>
        <charset val="134"/>
      </rPr>
      <t>海龙</t>
    </r>
    <r>
      <rPr>
        <sz val="11"/>
        <color rgb="FF000000"/>
        <rFont val="Times New Roman"/>
        <charset val="134"/>
      </rPr>
      <t xml:space="preserve">, </t>
    </r>
    <r>
      <rPr>
        <sz val="11"/>
        <color rgb="FF000000"/>
        <rFont val="宋体"/>
        <charset val="134"/>
      </rPr>
      <t>赵天行</t>
    </r>
    <r>
      <rPr>
        <sz val="11"/>
        <color rgb="FF000000"/>
        <rFont val="Times New Roman"/>
        <charset val="134"/>
      </rPr>
      <t xml:space="preserve">, </t>
    </r>
    <r>
      <rPr>
        <sz val="11"/>
        <color rgb="FF000000"/>
        <rFont val="宋体"/>
        <charset val="134"/>
      </rPr>
      <t>等</t>
    </r>
    <r>
      <rPr>
        <sz val="11"/>
        <color rgb="FF000000"/>
        <rFont val="Times New Roman"/>
        <charset val="134"/>
      </rPr>
      <t xml:space="preserve">. </t>
    </r>
    <r>
      <rPr>
        <sz val="11"/>
        <color rgb="FF000000"/>
        <rFont val="宋体"/>
        <charset val="134"/>
      </rPr>
      <t>夏闲期田间管理对旱地冬小麦田昆虫群落结构及多样性的影响</t>
    </r>
    <r>
      <rPr>
        <sz val="11"/>
        <color rgb="FF000000"/>
        <rFont val="Times New Roman"/>
        <charset val="134"/>
      </rPr>
      <t xml:space="preserve">[J]. </t>
    </r>
    <r>
      <rPr>
        <sz val="11"/>
        <color rgb="FF000000"/>
        <rFont val="宋体"/>
        <charset val="134"/>
      </rPr>
      <t>植物保护学报</t>
    </r>
    <r>
      <rPr>
        <sz val="11"/>
        <color rgb="FF000000"/>
        <rFont val="Times New Roman"/>
        <charset val="134"/>
      </rPr>
      <t>, 2026.</t>
    </r>
  </si>
  <si>
    <r>
      <rPr>
        <sz val="11"/>
        <color rgb="FF000000"/>
        <rFont val="Times New Roman"/>
        <charset val="134"/>
      </rPr>
      <t>G3</t>
    </r>
    <r>
      <rPr>
        <sz val="11"/>
        <color rgb="FF000000"/>
        <rFont val="宋体"/>
        <charset val="134"/>
      </rPr>
      <t>＋</t>
    </r>
  </si>
  <si>
    <t>2026.05.11</t>
  </si>
  <si>
    <t>贾扛</t>
  </si>
  <si>
    <r>
      <rPr>
        <sz val="11"/>
        <color rgb="FF000000"/>
        <rFont val="宋体"/>
        <charset val="134"/>
      </rPr>
      <t>贾扛</t>
    </r>
    <r>
      <rPr>
        <sz val="11"/>
        <color rgb="FF000000"/>
        <rFont val="Times New Roman"/>
        <charset val="134"/>
      </rPr>
      <t xml:space="preserve">, </t>
    </r>
    <r>
      <rPr>
        <sz val="11"/>
        <color rgb="FF000000"/>
        <rFont val="宋体"/>
        <charset val="134"/>
      </rPr>
      <t>瞿慧山</t>
    </r>
    <r>
      <rPr>
        <sz val="11"/>
        <color rgb="FF000000"/>
        <rFont val="Times New Roman"/>
        <charset val="134"/>
      </rPr>
      <t xml:space="preserve">, </t>
    </r>
    <r>
      <rPr>
        <sz val="11"/>
        <color rgb="FF000000"/>
        <rFont val="宋体"/>
        <charset val="134"/>
      </rPr>
      <t>李娅</t>
    </r>
    <r>
      <rPr>
        <sz val="11"/>
        <color rgb="FF000000"/>
        <rFont val="Times New Roman"/>
        <charset val="134"/>
      </rPr>
      <t xml:space="preserve">, </t>
    </r>
    <r>
      <rPr>
        <sz val="11"/>
        <color rgb="FF000000"/>
        <rFont val="宋体"/>
        <charset val="134"/>
      </rPr>
      <t>等</t>
    </r>
    <r>
      <rPr>
        <sz val="11"/>
        <color rgb="FF000000"/>
        <rFont val="Times New Roman"/>
        <charset val="134"/>
      </rPr>
      <t>.</t>
    </r>
    <r>
      <rPr>
        <sz val="11"/>
        <color rgb="FF000000"/>
        <rFont val="宋体"/>
        <charset val="134"/>
      </rPr>
      <t>山西省番茄潜叶蛾对七种杀虫剂敏感基线的建立及抗性监测</t>
    </r>
    <r>
      <rPr>
        <sz val="11"/>
        <color rgb="FF000000"/>
        <rFont val="Times New Roman"/>
        <charset val="134"/>
      </rPr>
      <t>[J].</t>
    </r>
    <r>
      <rPr>
        <sz val="11"/>
        <color rgb="FF000000"/>
        <rFont val="宋体"/>
        <charset val="134"/>
      </rPr>
      <t>应用昆虫学报</t>
    </r>
    <r>
      <rPr>
        <sz val="11"/>
        <color rgb="FF000000"/>
        <rFont val="Times New Roman"/>
        <charset val="134"/>
      </rPr>
      <t>, 2026 ,63(3):753-762.</t>
    </r>
  </si>
  <si>
    <t>2026.6.3</t>
  </si>
  <si>
    <t>张生存</t>
  </si>
  <si>
    <t>Li Ma; S Zhang; Tianjie Zhang; Yingxin Zhang; Jinyu Zhao; et alIdentification and Evaluation of Volatile Compounds from Solanaceae Plants Attractive to Tuta absoluta (Lepidoptera: Gelechiidae) Journal of Agricultural and Food Chemistry</t>
  </si>
  <si>
    <t>G1</t>
  </si>
  <si>
    <t>2026.4.20</t>
  </si>
  <si>
    <t>赵伟</t>
  </si>
  <si>
    <r>
      <rPr>
        <sz val="11"/>
        <color rgb="FF000000"/>
        <rFont val="宋体"/>
        <charset val="134"/>
      </rPr>
      <t>赵伟</t>
    </r>
    <r>
      <rPr>
        <sz val="11"/>
        <color rgb="FF000000"/>
        <rFont val="Times New Roman"/>
        <charset val="134"/>
      </rPr>
      <t>,</t>
    </r>
    <r>
      <rPr>
        <sz val="11"/>
        <color rgb="FF000000"/>
        <rFont val="宋体"/>
        <charset val="134"/>
      </rPr>
      <t>陶少杰</t>
    </r>
    <r>
      <rPr>
        <sz val="11"/>
        <color rgb="FF000000"/>
        <rFont val="Times New Roman"/>
        <charset val="134"/>
      </rPr>
      <t>,</t>
    </r>
    <r>
      <rPr>
        <sz val="11"/>
        <color rgb="FF000000"/>
        <rFont val="宋体"/>
        <charset val="134"/>
      </rPr>
      <t>喻强</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新型仿生粘虫板对太谷区梨园绿盲蝽的防控作用</t>
    </r>
    <r>
      <rPr>
        <sz val="11"/>
        <color rgb="FF000000"/>
        <rFont val="Times New Roman"/>
        <charset val="134"/>
      </rPr>
      <t>[J/OL].</t>
    </r>
    <r>
      <rPr>
        <sz val="11"/>
        <color rgb="FF000000"/>
        <rFont val="宋体"/>
        <charset val="134"/>
      </rPr>
      <t>果树学报</t>
    </r>
    <r>
      <rPr>
        <sz val="11"/>
        <color rgb="FF000000"/>
        <rFont val="Times New Roman"/>
        <charset val="134"/>
      </rPr>
      <t>,1-15[2026-06-11].https://doi.org/10.13925/j.cnki.gsxb.20260054.</t>
    </r>
  </si>
  <si>
    <t>2026.4.21</t>
  </si>
  <si>
    <t>卫安琪</t>
  </si>
  <si>
    <r>
      <rPr>
        <sz val="11"/>
        <color rgb="FF000000"/>
        <rFont val="Times New Roman"/>
        <charset val="134"/>
      </rPr>
      <t xml:space="preserve">Han Y, </t>
    </r>
    <r>
      <rPr>
        <b/>
        <sz val="11"/>
        <color rgb="FF000000"/>
        <rFont val="Times New Roman"/>
        <charset val="134"/>
      </rPr>
      <t>Wei A</t>
    </r>
    <r>
      <rPr>
        <sz val="11"/>
        <color rgb="FF000000"/>
        <rFont val="Times New Roman"/>
        <charset val="134"/>
      </rPr>
      <t>, Zhang Y, et al. Comparative transcriptome analysis identifies key players associated with downy mildew resistance in foxtail millet variety JG21 and its resistant mutant rdm12[J]. BMC Plant Biology, 2026, 26 (1): 724.</t>
    </r>
  </si>
  <si>
    <t>G2+</t>
  </si>
  <si>
    <t>2026.3.13</t>
  </si>
  <si>
    <t>段乃瑞</t>
  </si>
  <si>
    <t xml:space="preserve"> Chun Yang,* Nai-Rui Duan, Hao Fu, Xin-Yu Zhang, Bing-Lan Dou, Cheng-Ran Zhang, Xiao-juan Hao, Hui Cao and Xiao-Yan Zhi*.Exploration of novel dual heterocyclic-fused vanillin derivatives as potential antifungal agents for crop disease control. Pest Management science. 2025, 82(1): 825-837.</t>
  </si>
  <si>
    <t>G1 IF=3.8</t>
  </si>
  <si>
    <t>2025.6.24</t>
  </si>
  <si>
    <t>李素贞</t>
  </si>
  <si>
    <t>Fu J , Song R , Li S ,et al.Stereoselective Behavior and Risk of Chiral Benzovindiflupyr in Soil, Water, and Hydroponically Grown Pak Choi.[J].Journal of agricultural and food chemistry,2025,73(27):16778-16786.DOI:10.1021/ACS.JAFC.5C04802.</t>
  </si>
  <si>
    <t>G1     
IF=6.2</t>
  </si>
  <si>
    <t>康惠婷</t>
  </si>
  <si>
    <r>
      <rPr>
        <sz val="11"/>
        <rFont val="宋体"/>
        <charset val="134"/>
      </rPr>
      <t>康惠婷，孙瑛健，高雯博，等</t>
    </r>
    <r>
      <rPr>
        <sz val="11"/>
        <rFont val="Times New Roman"/>
        <charset val="134"/>
      </rPr>
      <t xml:space="preserve">. </t>
    </r>
    <r>
      <rPr>
        <sz val="11"/>
        <rFont val="宋体"/>
        <charset val="134"/>
      </rPr>
      <t>山西省蚕豆根腐病病原鉴定及植物源活性物质筛选</t>
    </r>
    <r>
      <rPr>
        <sz val="11"/>
        <rFont val="Times New Roman"/>
        <charset val="134"/>
      </rPr>
      <t>[J].</t>
    </r>
    <r>
      <rPr>
        <sz val="11"/>
        <rFont val="宋体"/>
        <charset val="134"/>
      </rPr>
      <t>山西农业科学</t>
    </r>
  </si>
  <si>
    <t>其他</t>
  </si>
  <si>
    <t>已录用</t>
  </si>
  <si>
    <r>
      <rPr>
        <sz val="11"/>
        <rFont val="宋体"/>
        <charset val="134"/>
      </rPr>
      <t>山西农业大学，康惠婷，高雯博，刘文博，等</t>
    </r>
    <r>
      <rPr>
        <sz val="11"/>
        <rFont val="Times New Roman"/>
        <charset val="134"/>
      </rPr>
      <t xml:space="preserve">. </t>
    </r>
    <r>
      <rPr>
        <sz val="11"/>
        <rFont val="宋体"/>
        <charset val="134"/>
      </rPr>
      <t>植物病原菌分子诊断一体化平台</t>
    </r>
    <r>
      <rPr>
        <sz val="11"/>
        <rFont val="Times New Roman"/>
        <charset val="134"/>
      </rPr>
      <t>V1.0. [CP/DK]. 2025SR1291010. 2025-07-17.</t>
    </r>
  </si>
  <si>
    <t>软件著作</t>
  </si>
  <si>
    <t>2025.7.11</t>
  </si>
  <si>
    <r>
      <rPr>
        <sz val="11"/>
        <rFont val="宋体"/>
        <charset val="134"/>
      </rPr>
      <t>中国国际大学生创新大赛（</t>
    </r>
    <r>
      <rPr>
        <sz val="11"/>
        <rFont val="Times New Roman"/>
        <charset val="134"/>
      </rPr>
      <t>2025</t>
    </r>
    <r>
      <rPr>
        <sz val="11"/>
        <rFont val="宋体"/>
        <charset val="134"/>
      </rPr>
      <t>）</t>
    </r>
    <r>
      <rPr>
        <sz val="11"/>
        <rFont val="Times New Roman"/>
        <charset val="134"/>
      </rPr>
      <t xml:space="preserve"> </t>
    </r>
  </si>
  <si>
    <t>省级铜奖，排名第一</t>
  </si>
  <si>
    <t>2025.8.15</t>
  </si>
  <si>
    <t>翟舒新</t>
  </si>
  <si>
    <t xml:space="preserve">Fangyu Shen, Shuxin Zhai, Xi Wang, Xingjie Jin, Congcong Cui, Boqi Ren, Xinghua Zhang, Min Ma, Michael A Rieger, Xinmin Li, Rui Li, Cloning and functional analysis of vitellogenin receptor gene PastVgR1 regulates reproduction in Pardosa astrigera (Araneae: Lycosidae): a potential target for mass rearing of predatory spiders in pest management, Journal of Economic Entomology, 2026;, toag092, https://doi.org/10.1093/jee/toag092 </t>
  </si>
  <si>
    <t>G2     
IF=2.2</t>
  </si>
  <si>
    <t>2026.3.19</t>
  </si>
  <si>
    <t>付灯恩</t>
  </si>
  <si>
    <r>
      <rPr>
        <sz val="11"/>
        <color rgb="FF000000"/>
        <rFont val="Times New Roman"/>
        <charset val="134"/>
      </rPr>
      <t>2026</t>
    </r>
    <r>
      <rPr>
        <sz val="11"/>
        <color rgb="FF000000"/>
        <rFont val="宋体"/>
        <charset val="134"/>
      </rPr>
      <t>年校级运动会男子丙组跳远第四</t>
    </r>
  </si>
  <si>
    <t>校级体育比赛</t>
  </si>
  <si>
    <r>
      <rPr>
        <sz val="11"/>
        <color rgb="FF000000"/>
        <rFont val="Times New Roman"/>
        <charset val="134"/>
      </rPr>
      <t>2026</t>
    </r>
    <r>
      <rPr>
        <sz val="11"/>
        <color rgb="FF000000"/>
        <rFont val="宋体"/>
        <charset val="134"/>
      </rPr>
      <t>年校级运动会男子丙组跳高第六</t>
    </r>
  </si>
  <si>
    <t>夏锦昇</t>
  </si>
  <si>
    <t>韦肖红</t>
  </si>
  <si>
    <t>武琳凯</t>
  </si>
  <si>
    <t>郭含莹</t>
  </si>
  <si>
    <r>
      <rPr>
        <sz val="11"/>
        <color rgb="FF000000"/>
        <rFont val="宋体"/>
        <charset val="134"/>
      </rPr>
      <t>郭含莹</t>
    </r>
    <r>
      <rPr>
        <sz val="11"/>
        <color rgb="FF000000"/>
        <rFont val="Times New Roman"/>
        <charset val="134"/>
      </rPr>
      <t xml:space="preserve">, </t>
    </r>
    <r>
      <rPr>
        <sz val="11"/>
        <color rgb="FF000000"/>
        <rFont val="宋体"/>
        <charset val="134"/>
      </rPr>
      <t>马艳华</t>
    </r>
    <r>
      <rPr>
        <sz val="11"/>
        <color rgb="FF000000"/>
        <rFont val="Times New Roman"/>
        <charset val="134"/>
      </rPr>
      <t xml:space="preserve">, </t>
    </r>
    <r>
      <rPr>
        <sz val="11"/>
        <color rgb="FF000000"/>
        <rFont val="宋体"/>
        <charset val="134"/>
      </rPr>
      <t>董欢欢</t>
    </r>
    <r>
      <rPr>
        <sz val="11"/>
        <color rgb="FF000000"/>
        <rFont val="Times New Roman"/>
        <charset val="134"/>
      </rPr>
      <t xml:space="preserve">, </t>
    </r>
    <r>
      <rPr>
        <sz val="11"/>
        <color rgb="FF000000"/>
        <rFont val="宋体"/>
        <charset val="134"/>
      </rPr>
      <t>等</t>
    </r>
    <r>
      <rPr>
        <sz val="11"/>
        <color rgb="FF000000"/>
        <rFont val="Times New Roman"/>
        <charset val="134"/>
      </rPr>
      <t xml:space="preserve">. </t>
    </r>
    <r>
      <rPr>
        <sz val="11"/>
        <color rgb="FF000000"/>
        <rFont val="宋体"/>
        <charset val="134"/>
      </rPr>
      <t>根系分泌物对于暗黑鳃金龟幼虫定位寄主植物根系的影响</t>
    </r>
    <r>
      <rPr>
        <sz val="11"/>
        <color rgb="FF000000"/>
        <rFont val="Times New Roman"/>
        <charset val="134"/>
      </rPr>
      <t xml:space="preserve">[J]. </t>
    </r>
    <r>
      <rPr>
        <sz val="11"/>
        <color rgb="FF000000"/>
        <rFont val="宋体"/>
        <charset val="134"/>
      </rPr>
      <t>植物保护，</t>
    </r>
    <r>
      <rPr>
        <sz val="11"/>
        <color rgb="FF000000"/>
        <rFont val="Times New Roman"/>
        <charset val="134"/>
      </rPr>
      <t>2026.</t>
    </r>
  </si>
  <si>
    <t>2026.03.13</t>
  </si>
  <si>
    <r>
      <rPr>
        <sz val="11"/>
        <color rgb="FF000000"/>
        <rFont val="宋体"/>
        <charset val="134"/>
      </rPr>
      <t>植物保护学院</t>
    </r>
  </si>
  <si>
    <r>
      <rPr>
        <sz val="11"/>
        <color theme="1"/>
        <rFont val="宋体"/>
        <charset val="134"/>
      </rPr>
      <t>周金熙</t>
    </r>
  </si>
  <si>
    <r>
      <rPr>
        <sz val="11"/>
        <color rgb="FF000000"/>
        <rFont val="宋体"/>
        <charset val="134"/>
      </rPr>
      <t>资源利用与植物保护</t>
    </r>
  </si>
  <si>
    <t>魏新菊</t>
  </si>
  <si>
    <t>中国昆虫学会第十五届蜱螨学学术讨论会（进行学术汇报）</t>
  </si>
  <si>
    <t>2025.7.29</t>
  </si>
  <si>
    <t>房瑜</t>
  </si>
  <si>
    <t>刘云</t>
  </si>
  <si>
    <t>胡敏</t>
  </si>
  <si>
    <t>Ting Yang, Chuan Ma, Min Hu, Na Li. Impact of common acaricide exposure of honey bee colonies for
Varroa control on royal jelly metabolome and proteome[J]. Journal of Agriculture and Food
Research, 23: 102217-102217. Doi:10.1016/j.jafr.2025.102217</t>
  </si>
  <si>
    <t>2025.7.28</t>
  </si>
  <si>
    <t>郭丽安</t>
  </si>
  <si>
    <t>蒲馨盛</t>
  </si>
  <si>
    <t>龚维维</t>
  </si>
  <si>
    <t>孙婷</t>
  </si>
  <si>
    <t>邹思虑</t>
  </si>
  <si>
    <t>罗露</t>
  </si>
  <si>
    <t>谭豪银</t>
  </si>
  <si>
    <t>王郝阳</t>
  </si>
  <si>
    <t>张鑫雨</t>
  </si>
  <si>
    <t>翟浩臻</t>
  </si>
  <si>
    <t>黄艺博</t>
  </si>
  <si>
    <t>付昊</t>
  </si>
  <si>
    <t>G1 
IF=3.8</t>
  </si>
  <si>
    <t>晋洁</t>
  </si>
  <si>
    <t>刘悦静</t>
  </si>
  <si>
    <t>罗清清</t>
  </si>
  <si>
    <t>李俊梅</t>
  </si>
  <si>
    <t>孙赞瑞</t>
  </si>
  <si>
    <t>张与弛</t>
  </si>
  <si>
    <t>王丽</t>
  </si>
  <si>
    <t>宋泽昊</t>
  </si>
  <si>
    <t>于伟硕</t>
  </si>
  <si>
    <r>
      <rPr>
        <sz val="11"/>
        <color rgb="FF000000"/>
        <rFont val="宋体"/>
        <charset val="134"/>
      </rPr>
      <t>王思宇</t>
    </r>
  </si>
  <si>
    <t>秸秆还田模式对旱地玉米主要病虫害发生和产量的影响.山西农业科学</t>
  </si>
  <si>
    <t>2025.09.22</t>
  </si>
  <si>
    <t>薛赵卓</t>
  </si>
  <si>
    <t>周仲言</t>
  </si>
  <si>
    <t>张潇</t>
  </si>
  <si>
    <r>
      <rPr>
        <sz val="11"/>
        <color rgb="FF000000"/>
        <rFont val="宋体"/>
        <charset val="134"/>
      </rPr>
      <t>喻强</t>
    </r>
  </si>
  <si>
    <r>
      <rPr>
        <sz val="11"/>
        <color rgb="FF000000"/>
        <rFont val="宋体"/>
        <charset val="134"/>
      </rPr>
      <t>杨新艳</t>
    </r>
  </si>
  <si>
    <r>
      <rPr>
        <sz val="11"/>
        <color theme="1"/>
        <rFont val="宋体"/>
        <charset val="134"/>
      </rPr>
      <t>金子钰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</si>
</sst>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仿宋"/>
      <charset val="134"/>
    </font>
    <font>
      <sz val="11"/>
      <color theme="1"/>
      <name val="Tahoma"/>
      <charset val="134"/>
    </font>
    <font>
      <sz val="18"/>
      <name val="宋体"/>
      <charset val="134"/>
    </font>
    <font>
      <sz val="11"/>
      <color rgb="FF000000"/>
      <name val="宋体"/>
      <charset val="134"/>
    </font>
    <font>
      <sz val="12"/>
      <name val="宋体"/>
      <charset val="134"/>
    </font>
    <font>
      <b/>
      <sz val="11"/>
      <name val="宋体"/>
      <charset val="134"/>
    </font>
    <font>
      <b/>
      <sz val="11"/>
      <color rgb="FF000000"/>
      <name val="宋体"/>
      <charset val="134"/>
    </font>
    <font>
      <sz val="11"/>
      <color theme="1"/>
      <name val="Times New Roman"/>
      <charset val="134"/>
    </font>
    <font>
      <sz val="11"/>
      <color rgb="FF000000"/>
      <name val="Times New Roman"/>
      <charset val="134"/>
    </font>
    <font>
      <sz val="11"/>
      <name val="Times New Roman"/>
      <charset val="134"/>
    </font>
    <font>
      <b/>
      <sz val="11"/>
      <color rgb="FF000000"/>
      <name val="Times New Roman"/>
      <charset val="134"/>
    </font>
    <font>
      <sz val="11"/>
      <name val="宋体"/>
      <charset val="134"/>
    </font>
    <font>
      <sz val="11"/>
      <color rgb="FFFF0000"/>
      <name val="宋体"/>
      <charset val="134"/>
    </font>
    <font>
      <sz val="11"/>
      <color theme="1"/>
      <name val="宋体"/>
      <charset val="134"/>
    </font>
    <font>
      <sz val="11"/>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i/>
      <sz val="11"/>
      <color rgb="FF000000"/>
      <name val="Times New Roman"/>
      <charset val="134"/>
    </font>
    <font>
      <sz val="12"/>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Border="1" applyAlignment="1">
      <alignment horizontal="left" vertical="center"/>
    </xf>
    <xf numFmtId="0" fontId="5" fillId="0" borderId="0" xfId="0" applyFont="1" applyFill="1" applyBorder="1" applyAlignment="1">
      <alignment horizontal="right" vertical="center"/>
    </xf>
    <xf numFmtId="0" fontId="5" fillId="0" borderId="0" xfId="0" applyFont="1" applyFill="1" applyAlignment="1">
      <alignment horizontal="right"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Fill="1" applyBorder="1" applyAlignment="1">
      <alignment horizontal="center" vertical="center"/>
    </xf>
    <xf numFmtId="0" fontId="8" fillId="0" borderId="3"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10" fillId="0" borderId="3" xfId="0" applyFont="1" applyBorder="1" applyAlignment="1">
      <alignment horizontal="center" vertical="center" wrapText="1"/>
    </xf>
    <xf numFmtId="14" fontId="9" fillId="0" borderId="3" xfId="0" applyNumberFormat="1" applyFont="1" applyBorder="1" applyAlignment="1">
      <alignment horizontal="center" vertical="center" wrapText="1"/>
    </xf>
    <xf numFmtId="0" fontId="10" fillId="0" borderId="3" xfId="0" applyFont="1" applyBorder="1" applyAlignment="1">
      <alignment horizontal="center" vertical="center"/>
    </xf>
    <xf numFmtId="0" fontId="10" fillId="2" borderId="3"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11"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0" fontId="12" fillId="2"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3" fillId="0" borderId="3" xfId="0" applyFont="1" applyBorder="1" applyAlignment="1">
      <alignment horizontal="center" vertical="center"/>
    </xf>
    <xf numFmtId="31" fontId="9" fillId="0" borderId="3" xfId="0" applyNumberFormat="1" applyFont="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xf>
    <xf numFmtId="0" fontId="9" fillId="0" borderId="3" xfId="0" applyFont="1" applyFill="1" applyBorder="1" applyAlignment="1">
      <alignment horizontal="center" vertical="center"/>
    </xf>
    <xf numFmtId="31" fontId="10" fillId="0" borderId="3" xfId="0" applyNumberFormat="1" applyFont="1" applyFill="1" applyBorder="1" applyAlignment="1">
      <alignment horizontal="center" vertical="center" wrapText="1"/>
    </xf>
    <xf numFmtId="0" fontId="10" fillId="0" borderId="7" xfId="0" applyFont="1" applyFill="1" applyBorder="1" applyAlignment="1">
      <alignment horizontal="center" vertical="center"/>
    </xf>
    <xf numFmtId="0" fontId="10" fillId="0" borderId="6" xfId="0" applyFont="1" applyFill="1" applyBorder="1" applyAlignment="1">
      <alignment horizontal="center" vertical="center"/>
    </xf>
    <xf numFmtId="0" fontId="14" fillId="0" borderId="3" xfId="0" applyFont="1" applyBorder="1" applyAlignment="1">
      <alignment horizontal="center" vertical="center"/>
    </xf>
    <xf numFmtId="0" fontId="10" fillId="0"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10"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
  <sheetViews>
    <sheetView tabSelected="1" zoomScale="55" zoomScaleNormal="55" workbookViewId="0">
      <selection activeCell="E50" sqref="E50"/>
    </sheetView>
  </sheetViews>
  <sheetFormatPr defaultColWidth="9" defaultRowHeight="13.5"/>
  <cols>
    <col min="2" max="2" width="12.8833333333333" customWidth="1"/>
    <col min="3" max="3" width="9.88333333333333" customWidth="1"/>
    <col min="4" max="4" width="10.3833333333333"/>
    <col min="5" max="5" width="20.6333333333333" customWidth="1"/>
    <col min="6" max="6" width="46" customWidth="1"/>
    <col min="7" max="7" width="13.75" customWidth="1"/>
    <col min="8" max="8" width="12" customWidth="1"/>
    <col min="9" max="9" width="10.8833333333333" customWidth="1"/>
    <col min="10" max="10" width="11.1333333333333" customWidth="1"/>
    <col min="13" max="13" width="9.38333333333333"/>
  </cols>
  <sheetData>
    <row r="1" ht="35" customHeight="1" spans="1:13">
      <c r="A1" s="1" t="s">
        <v>0</v>
      </c>
      <c r="B1" s="1"/>
      <c r="C1" s="2"/>
      <c r="D1" s="2"/>
      <c r="E1" s="2"/>
      <c r="F1" s="2"/>
      <c r="G1" s="2"/>
      <c r="H1" s="2"/>
      <c r="I1" s="2"/>
      <c r="J1" s="2"/>
      <c r="K1" s="2"/>
      <c r="L1" s="2"/>
      <c r="M1" s="2"/>
    </row>
    <row r="2" ht="35" customHeight="1" spans="1:13">
      <c r="A2" s="3" t="s">
        <v>1</v>
      </c>
      <c r="B2" s="3"/>
      <c r="C2" s="3"/>
      <c r="D2" s="3"/>
      <c r="E2" s="3"/>
      <c r="F2" s="3"/>
      <c r="G2" s="3"/>
      <c r="H2" s="3"/>
      <c r="I2" s="3"/>
      <c r="J2" s="2"/>
      <c r="K2" s="2"/>
      <c r="L2" s="2"/>
      <c r="M2" s="2"/>
    </row>
    <row r="3" ht="35" customHeight="1" spans="1:13">
      <c r="A3" s="4" t="s">
        <v>2</v>
      </c>
      <c r="B3" s="4"/>
      <c r="C3" s="4"/>
      <c r="D3" s="4"/>
      <c r="E3" s="4"/>
      <c r="F3" s="5" t="s">
        <v>3</v>
      </c>
      <c r="G3" s="6"/>
      <c r="H3" s="6"/>
      <c r="I3" s="6"/>
      <c r="J3" s="6"/>
      <c r="K3" s="6"/>
      <c r="L3" s="6"/>
      <c r="M3" s="6"/>
    </row>
    <row r="4" ht="46" customHeight="1" spans="1:13">
      <c r="A4" s="7" t="s">
        <v>4</v>
      </c>
      <c r="B4" s="7" t="s">
        <v>5</v>
      </c>
      <c r="C4" s="7" t="s">
        <v>6</v>
      </c>
      <c r="D4" s="7" t="s">
        <v>7</v>
      </c>
      <c r="E4" s="7" t="s">
        <v>8</v>
      </c>
      <c r="F4" s="7" t="s">
        <v>9</v>
      </c>
      <c r="G4" s="7" t="s">
        <v>10</v>
      </c>
      <c r="H4" s="7" t="s">
        <v>11</v>
      </c>
      <c r="I4" s="8" t="s">
        <v>12</v>
      </c>
      <c r="J4" s="9" t="s">
        <v>13</v>
      </c>
      <c r="K4" s="10" t="s">
        <v>14</v>
      </c>
      <c r="L4" s="11"/>
      <c r="M4" s="12" t="s">
        <v>15</v>
      </c>
    </row>
    <row r="5" ht="33" customHeight="1" spans="1:13">
      <c r="A5" s="13"/>
      <c r="B5" s="13"/>
      <c r="C5" s="13"/>
      <c r="D5" s="13"/>
      <c r="E5" s="13"/>
      <c r="F5" s="13"/>
      <c r="G5" s="13"/>
      <c r="H5" s="13"/>
      <c r="I5" s="14"/>
      <c r="J5" s="9"/>
      <c r="K5" s="15" t="s">
        <v>16</v>
      </c>
      <c r="L5" s="15" t="s">
        <v>17</v>
      </c>
      <c r="M5" s="16"/>
    </row>
    <row r="6" ht="110" customHeight="1" spans="1:13">
      <c r="A6" s="17">
        <v>1</v>
      </c>
      <c r="B6" s="18" t="s">
        <v>18</v>
      </c>
      <c r="C6" s="19" t="s">
        <v>19</v>
      </c>
      <c r="D6" s="20">
        <v>20233462</v>
      </c>
      <c r="E6" s="21" t="s">
        <v>20</v>
      </c>
      <c r="F6" s="22" t="s">
        <v>21</v>
      </c>
      <c r="G6" s="22" t="s">
        <v>22</v>
      </c>
      <c r="H6" s="22" t="s">
        <v>23</v>
      </c>
      <c r="I6" s="17"/>
      <c r="J6" s="23">
        <v>60</v>
      </c>
      <c r="K6" s="23">
        <v>47.5</v>
      </c>
      <c r="L6" s="23">
        <v>86.4</v>
      </c>
      <c r="M6" s="23">
        <v>66.255</v>
      </c>
    </row>
    <row r="7" ht="110" customHeight="1" spans="1:13">
      <c r="A7" s="17"/>
      <c r="B7" s="23"/>
      <c r="C7" s="22"/>
      <c r="D7" s="20"/>
      <c r="E7" s="20"/>
      <c r="F7" s="22" t="s">
        <v>24</v>
      </c>
      <c r="G7" s="24" t="s">
        <v>25</v>
      </c>
      <c r="H7" s="22" t="s">
        <v>26</v>
      </c>
      <c r="I7" s="17"/>
      <c r="J7" s="23"/>
      <c r="K7" s="23"/>
      <c r="L7" s="23"/>
      <c r="M7" s="23"/>
    </row>
    <row r="8" ht="110" customHeight="1" spans="1:13">
      <c r="A8" s="17">
        <v>2</v>
      </c>
      <c r="B8" s="18" t="s">
        <v>18</v>
      </c>
      <c r="C8" s="19" t="s">
        <v>27</v>
      </c>
      <c r="D8" s="20">
        <v>20233460</v>
      </c>
      <c r="E8" s="21" t="s">
        <v>20</v>
      </c>
      <c r="F8" s="22" t="s">
        <v>28</v>
      </c>
      <c r="G8" s="22" t="s">
        <v>29</v>
      </c>
      <c r="H8" s="22" t="s">
        <v>30</v>
      </c>
      <c r="I8" s="17"/>
      <c r="J8" s="23">
        <v>60</v>
      </c>
      <c r="K8" s="23">
        <v>49</v>
      </c>
      <c r="L8" s="23">
        <v>81.9</v>
      </c>
      <c r="M8" s="23">
        <v>64.905</v>
      </c>
    </row>
    <row r="9" ht="110" customHeight="1" spans="1:13">
      <c r="A9" s="17"/>
      <c r="B9" s="23"/>
      <c r="C9" s="22"/>
      <c r="D9" s="20"/>
      <c r="E9" s="20"/>
      <c r="F9" s="22" t="s">
        <v>31</v>
      </c>
      <c r="G9" s="22" t="s">
        <v>32</v>
      </c>
      <c r="H9" s="24" t="s">
        <v>33</v>
      </c>
      <c r="I9" s="17"/>
      <c r="J9" s="23"/>
      <c r="K9" s="23"/>
      <c r="L9" s="23"/>
      <c r="M9" s="23"/>
    </row>
    <row r="10" ht="110" customHeight="1" spans="1:13">
      <c r="A10" s="17"/>
      <c r="B10" s="23"/>
      <c r="C10" s="22"/>
      <c r="D10" s="20"/>
      <c r="E10" s="20"/>
      <c r="F10" s="22" t="s">
        <v>34</v>
      </c>
      <c r="G10" s="22" t="s">
        <v>35</v>
      </c>
      <c r="H10" s="24" t="s">
        <v>36</v>
      </c>
      <c r="I10" s="17"/>
      <c r="J10" s="23"/>
      <c r="K10" s="23"/>
      <c r="L10" s="23"/>
      <c r="M10" s="23"/>
    </row>
    <row r="11" ht="110" customHeight="1" spans="1:13">
      <c r="A11" s="17"/>
      <c r="B11" s="23"/>
      <c r="C11" s="22"/>
      <c r="D11" s="20"/>
      <c r="E11" s="20"/>
      <c r="F11" s="22" t="s">
        <v>37</v>
      </c>
      <c r="G11" s="22" t="s">
        <v>29</v>
      </c>
      <c r="H11" s="22" t="s">
        <v>38</v>
      </c>
      <c r="I11" s="17"/>
      <c r="J11" s="23"/>
      <c r="K11" s="23"/>
      <c r="L11" s="23"/>
      <c r="M11" s="23"/>
    </row>
    <row r="12" ht="110" customHeight="1" spans="1:13">
      <c r="A12" s="17">
        <v>3</v>
      </c>
      <c r="B12" s="18" t="s">
        <v>18</v>
      </c>
      <c r="C12" s="19" t="s">
        <v>39</v>
      </c>
      <c r="D12" s="20">
        <v>20233432</v>
      </c>
      <c r="E12" s="21" t="s">
        <v>20</v>
      </c>
      <c r="F12" s="19" t="s">
        <v>40</v>
      </c>
      <c r="G12" s="22" t="s">
        <v>41</v>
      </c>
      <c r="H12" s="22" t="s">
        <v>42</v>
      </c>
      <c r="I12" s="17"/>
      <c r="J12" s="23">
        <v>60</v>
      </c>
      <c r="K12" s="23">
        <v>36</v>
      </c>
      <c r="L12" s="23">
        <v>87.75</v>
      </c>
      <c r="M12" s="23">
        <f>J12*0.1+(K12*0.5+L12*0.5)*0.9</f>
        <v>61.6875</v>
      </c>
    </row>
    <row r="13" ht="110" customHeight="1" spans="1:13">
      <c r="A13" s="17"/>
      <c r="B13" s="23"/>
      <c r="C13" s="22"/>
      <c r="D13" s="20"/>
      <c r="E13" s="20"/>
      <c r="F13" s="19" t="s">
        <v>43</v>
      </c>
      <c r="G13" s="22" t="s">
        <v>44</v>
      </c>
      <c r="H13" s="25" t="s">
        <v>45</v>
      </c>
      <c r="I13" s="17"/>
      <c r="J13" s="23"/>
      <c r="K13" s="23"/>
      <c r="L13" s="23"/>
      <c r="M13" s="23"/>
    </row>
    <row r="14" ht="110" customHeight="1" spans="1:13">
      <c r="A14" s="17"/>
      <c r="B14" s="23"/>
      <c r="C14" s="22"/>
      <c r="D14" s="20"/>
      <c r="E14" s="20"/>
      <c r="F14" s="19" t="s">
        <v>46</v>
      </c>
      <c r="G14" s="22"/>
      <c r="H14" s="22" t="s">
        <v>47</v>
      </c>
      <c r="I14" s="17"/>
      <c r="J14" s="23"/>
      <c r="K14" s="23"/>
      <c r="L14" s="23"/>
      <c r="M14" s="23"/>
    </row>
    <row r="15" ht="110" customHeight="1" spans="1:13">
      <c r="A15" s="17">
        <v>4</v>
      </c>
      <c r="B15" s="18" t="s">
        <v>18</v>
      </c>
      <c r="C15" s="19" t="s">
        <v>48</v>
      </c>
      <c r="D15" s="20">
        <v>20233423</v>
      </c>
      <c r="E15" s="21" t="s">
        <v>20</v>
      </c>
      <c r="F15" s="22" t="s">
        <v>49</v>
      </c>
      <c r="G15" s="22" t="s">
        <v>50</v>
      </c>
      <c r="H15" s="22" t="s">
        <v>51</v>
      </c>
      <c r="I15" s="17"/>
      <c r="J15" s="23">
        <v>60</v>
      </c>
      <c r="K15" s="26">
        <v>35</v>
      </c>
      <c r="L15" s="23">
        <v>86</v>
      </c>
      <c r="M15" s="23">
        <v>60.45</v>
      </c>
    </row>
    <row r="16" ht="110" customHeight="1" spans="1:13">
      <c r="A16" s="17"/>
      <c r="B16" s="23"/>
      <c r="C16" s="22"/>
      <c r="D16" s="20"/>
      <c r="E16" s="20"/>
      <c r="F16" s="19" t="s">
        <v>52</v>
      </c>
      <c r="G16" s="22" t="s">
        <v>44</v>
      </c>
      <c r="H16" s="22" t="s">
        <v>53</v>
      </c>
      <c r="I16" s="17"/>
      <c r="J16" s="23"/>
      <c r="K16" s="26"/>
      <c r="L16" s="23"/>
      <c r="M16" s="23"/>
    </row>
    <row r="17" ht="110" customHeight="1" spans="1:13">
      <c r="A17" s="17"/>
      <c r="B17" s="23"/>
      <c r="C17" s="22"/>
      <c r="D17" s="20"/>
      <c r="E17" s="20"/>
      <c r="F17" s="19" t="s">
        <v>54</v>
      </c>
      <c r="G17" s="19" t="s">
        <v>55</v>
      </c>
      <c r="H17" s="24" t="s">
        <v>56</v>
      </c>
      <c r="I17" s="17"/>
      <c r="J17" s="23"/>
      <c r="K17" s="26"/>
      <c r="L17" s="23"/>
      <c r="M17" s="23"/>
    </row>
    <row r="18" ht="110" customHeight="1" spans="1:13">
      <c r="A18" s="17"/>
      <c r="B18" s="23"/>
      <c r="C18" s="22"/>
      <c r="D18" s="20"/>
      <c r="E18" s="20"/>
      <c r="F18" s="19" t="s">
        <v>57</v>
      </c>
      <c r="G18" s="19" t="s">
        <v>58</v>
      </c>
      <c r="H18" s="27" t="s">
        <v>59</v>
      </c>
      <c r="I18" s="17"/>
      <c r="J18" s="23"/>
      <c r="K18" s="26"/>
      <c r="L18" s="23"/>
      <c r="M18" s="23"/>
    </row>
    <row r="19" ht="110" customHeight="1" spans="1:13">
      <c r="A19" s="17">
        <v>5</v>
      </c>
      <c r="B19" s="18" t="s">
        <v>18</v>
      </c>
      <c r="C19" s="19" t="s">
        <v>60</v>
      </c>
      <c r="D19" s="20">
        <v>20233450</v>
      </c>
      <c r="E19" s="21" t="s">
        <v>20</v>
      </c>
      <c r="F19" s="22" t="s">
        <v>61</v>
      </c>
      <c r="G19" s="22" t="s">
        <v>62</v>
      </c>
      <c r="H19" s="26" t="s">
        <v>63</v>
      </c>
      <c r="I19" s="17"/>
      <c r="J19" s="28">
        <v>60</v>
      </c>
      <c r="K19" s="28">
        <v>24</v>
      </c>
      <c r="L19" s="28">
        <v>90.6</v>
      </c>
      <c r="M19" s="28">
        <v>57.57</v>
      </c>
    </row>
    <row r="20" ht="110" customHeight="1" spans="1:13">
      <c r="A20" s="17"/>
      <c r="B20" s="23"/>
      <c r="C20" s="22"/>
      <c r="D20" s="20"/>
      <c r="E20" s="20"/>
      <c r="F20" s="22" t="s">
        <v>64</v>
      </c>
      <c r="G20" s="22" t="s">
        <v>62</v>
      </c>
      <c r="H20" s="26" t="s">
        <v>65</v>
      </c>
      <c r="I20" s="17"/>
      <c r="J20" s="29"/>
      <c r="K20" s="29"/>
      <c r="L20" s="29"/>
      <c r="M20" s="29"/>
    </row>
    <row r="21" ht="110" customHeight="1" spans="1:13">
      <c r="A21" s="17">
        <v>6</v>
      </c>
      <c r="B21" s="18" t="s">
        <v>18</v>
      </c>
      <c r="C21" s="19" t="s">
        <v>66</v>
      </c>
      <c r="D21" s="20">
        <v>20233443</v>
      </c>
      <c r="E21" s="21" t="s">
        <v>20</v>
      </c>
      <c r="F21" s="30" t="s">
        <v>67</v>
      </c>
      <c r="G21" s="22" t="s">
        <v>68</v>
      </c>
      <c r="H21" s="22" t="s">
        <v>69</v>
      </c>
      <c r="I21" s="17"/>
      <c r="J21" s="23">
        <v>60</v>
      </c>
      <c r="K21" s="23">
        <v>25</v>
      </c>
      <c r="L21" s="23">
        <v>86.5</v>
      </c>
      <c r="M21" s="23">
        <v>56.175</v>
      </c>
    </row>
    <row r="22" ht="110" customHeight="1" spans="1:13">
      <c r="A22" s="17">
        <v>7</v>
      </c>
      <c r="B22" s="18" t="s">
        <v>18</v>
      </c>
      <c r="C22" s="18" t="s">
        <v>70</v>
      </c>
      <c r="D22" s="20">
        <v>20233424</v>
      </c>
      <c r="E22" s="21" t="s">
        <v>20</v>
      </c>
      <c r="F22" s="15" t="s">
        <v>71</v>
      </c>
      <c r="G22" s="22" t="s">
        <v>44</v>
      </c>
      <c r="H22" s="25">
        <v>46127</v>
      </c>
      <c r="I22" s="17"/>
      <c r="J22" s="23">
        <v>60</v>
      </c>
      <c r="K22" s="23">
        <v>24.5</v>
      </c>
      <c r="L22" s="23">
        <v>86.05</v>
      </c>
      <c r="M22" s="23">
        <f>J22*0.1+(K22*0.5+L22*0.5)*0.9</f>
        <v>55.7475</v>
      </c>
    </row>
    <row r="23" ht="110" customHeight="1" spans="1:13">
      <c r="A23" s="17"/>
      <c r="B23" s="23"/>
      <c r="C23" s="23"/>
      <c r="D23" s="20"/>
      <c r="E23" s="20"/>
      <c r="F23" s="19" t="s">
        <v>72</v>
      </c>
      <c r="G23" s="19" t="s">
        <v>73</v>
      </c>
      <c r="H23" s="25">
        <v>46049</v>
      </c>
      <c r="I23" s="17"/>
      <c r="J23" s="23"/>
      <c r="K23" s="23"/>
      <c r="L23" s="23"/>
      <c r="M23" s="23"/>
    </row>
    <row r="24" ht="110" customHeight="1" spans="1:13">
      <c r="A24" s="17">
        <v>8</v>
      </c>
      <c r="B24" s="18" t="s">
        <v>18</v>
      </c>
      <c r="C24" s="19" t="s">
        <v>74</v>
      </c>
      <c r="D24" s="20">
        <v>20233431</v>
      </c>
      <c r="E24" s="21" t="s">
        <v>20</v>
      </c>
      <c r="F24" s="19" t="s">
        <v>75</v>
      </c>
      <c r="G24" s="22" t="s">
        <v>41</v>
      </c>
      <c r="H24" s="20" t="s">
        <v>76</v>
      </c>
      <c r="I24" s="17"/>
      <c r="J24" s="23">
        <v>60</v>
      </c>
      <c r="K24" s="23">
        <v>22.5</v>
      </c>
      <c r="L24" s="23">
        <v>86.6</v>
      </c>
      <c r="M24" s="23">
        <v>55.095</v>
      </c>
    </row>
    <row r="25" ht="110" customHeight="1" spans="1:13">
      <c r="A25" s="17"/>
      <c r="B25" s="23"/>
      <c r="C25" s="22"/>
      <c r="D25" s="20">
        <v>20233431</v>
      </c>
      <c r="E25" s="21" t="s">
        <v>20</v>
      </c>
      <c r="F25" s="22" t="s">
        <v>77</v>
      </c>
      <c r="G25" s="22" t="s">
        <v>78</v>
      </c>
      <c r="H25" s="20" t="s">
        <v>79</v>
      </c>
      <c r="I25" s="17"/>
      <c r="J25" s="23"/>
      <c r="K25" s="23"/>
      <c r="L25" s="23"/>
      <c r="M25" s="23"/>
    </row>
    <row r="26" ht="110" customHeight="1" spans="1:13">
      <c r="A26" s="17">
        <v>9</v>
      </c>
      <c r="B26" s="18" t="s">
        <v>18</v>
      </c>
      <c r="C26" s="19" t="s">
        <v>80</v>
      </c>
      <c r="D26" s="20">
        <v>20233438</v>
      </c>
      <c r="E26" s="21" t="s">
        <v>20</v>
      </c>
      <c r="F26" s="22" t="s">
        <v>81</v>
      </c>
      <c r="G26" s="22" t="s">
        <v>82</v>
      </c>
      <c r="H26" s="22" t="s">
        <v>83</v>
      </c>
      <c r="I26" s="17"/>
      <c r="J26" s="23">
        <v>60</v>
      </c>
      <c r="K26" s="23">
        <v>25</v>
      </c>
      <c r="L26" s="23">
        <v>80.8</v>
      </c>
      <c r="M26" s="23">
        <v>53.61</v>
      </c>
    </row>
    <row r="27" ht="110" customHeight="1" spans="1:13">
      <c r="A27" s="17">
        <v>10</v>
      </c>
      <c r="B27" s="18" t="s">
        <v>18</v>
      </c>
      <c r="C27" s="19" t="s">
        <v>84</v>
      </c>
      <c r="D27" s="22">
        <v>20233480</v>
      </c>
      <c r="E27" s="19" t="s">
        <v>20</v>
      </c>
      <c r="F27" s="19" t="s">
        <v>85</v>
      </c>
      <c r="G27" s="22" t="s">
        <v>41</v>
      </c>
      <c r="H27" s="31" t="s">
        <v>86</v>
      </c>
      <c r="I27" s="17"/>
      <c r="J27" s="23">
        <v>60</v>
      </c>
      <c r="K27" s="23">
        <v>15</v>
      </c>
      <c r="L27" s="23">
        <v>90.6</v>
      </c>
      <c r="M27" s="23">
        <v>53.52</v>
      </c>
    </row>
    <row r="28" ht="110" customHeight="1" spans="1:13">
      <c r="A28" s="17">
        <v>11</v>
      </c>
      <c r="B28" s="32" t="s">
        <v>18</v>
      </c>
      <c r="C28" s="33" t="s">
        <v>87</v>
      </c>
      <c r="D28" s="27">
        <v>20233425</v>
      </c>
      <c r="E28" s="34" t="s">
        <v>20</v>
      </c>
      <c r="F28" s="24" t="s">
        <v>88</v>
      </c>
      <c r="G28" s="24" t="s">
        <v>89</v>
      </c>
      <c r="H28" s="24" t="s">
        <v>90</v>
      </c>
      <c r="I28" s="17"/>
      <c r="J28" s="23">
        <v>70</v>
      </c>
      <c r="K28" s="23">
        <v>20</v>
      </c>
      <c r="L28" s="23">
        <v>82.3</v>
      </c>
      <c r="M28" s="23">
        <v>53.035</v>
      </c>
    </row>
    <row r="29" ht="110" customHeight="1" spans="1:13">
      <c r="A29" s="17"/>
      <c r="B29" s="26"/>
      <c r="C29" s="24"/>
      <c r="D29" s="27"/>
      <c r="E29" s="27"/>
      <c r="F29" s="33" t="s">
        <v>91</v>
      </c>
      <c r="G29" s="33" t="s">
        <v>92</v>
      </c>
      <c r="H29" s="24"/>
      <c r="I29" s="17"/>
      <c r="J29" s="23"/>
      <c r="K29" s="23"/>
      <c r="L29" s="23"/>
      <c r="M29" s="23"/>
    </row>
    <row r="30" ht="110" customHeight="1" spans="1:13">
      <c r="A30" s="17">
        <v>12</v>
      </c>
      <c r="B30" s="18" t="s">
        <v>18</v>
      </c>
      <c r="C30" s="19" t="s">
        <v>93</v>
      </c>
      <c r="D30" s="20">
        <v>20233461</v>
      </c>
      <c r="E30" s="21" t="s">
        <v>94</v>
      </c>
      <c r="F30" s="19" t="s">
        <v>95</v>
      </c>
      <c r="G30" s="22" t="s">
        <v>44</v>
      </c>
      <c r="H30" s="22" t="s">
        <v>23</v>
      </c>
      <c r="I30" s="17"/>
      <c r="J30" s="23">
        <v>60</v>
      </c>
      <c r="K30" s="23">
        <v>20</v>
      </c>
      <c r="L30" s="23">
        <v>84.4</v>
      </c>
      <c r="M30" s="23">
        <v>52.98</v>
      </c>
    </row>
    <row r="31" ht="110" customHeight="1" spans="1:13">
      <c r="A31" s="17">
        <v>13</v>
      </c>
      <c r="B31" s="18" t="s">
        <v>18</v>
      </c>
      <c r="C31" s="19" t="s">
        <v>96</v>
      </c>
      <c r="D31" s="20">
        <v>20233463</v>
      </c>
      <c r="E31" s="21" t="s">
        <v>20</v>
      </c>
      <c r="F31" s="19" t="s">
        <v>97</v>
      </c>
      <c r="G31" s="22" t="s">
        <v>98</v>
      </c>
      <c r="H31" s="24" t="s">
        <v>99</v>
      </c>
      <c r="I31" s="17"/>
      <c r="J31" s="23">
        <v>60</v>
      </c>
      <c r="K31" s="23">
        <v>20</v>
      </c>
      <c r="L31" s="23">
        <v>81.85</v>
      </c>
      <c r="M31" s="23">
        <v>51.8325</v>
      </c>
    </row>
    <row r="32" ht="110" customHeight="1" spans="1:13">
      <c r="A32" s="17">
        <v>14</v>
      </c>
      <c r="B32" s="18" t="s">
        <v>18</v>
      </c>
      <c r="C32" s="19" t="s">
        <v>100</v>
      </c>
      <c r="D32" s="20">
        <v>20233475</v>
      </c>
      <c r="E32" s="21" t="s">
        <v>20</v>
      </c>
      <c r="F32" s="19" t="s">
        <v>101</v>
      </c>
      <c r="G32" s="22" t="s">
        <v>41</v>
      </c>
      <c r="H32" s="22" t="s">
        <v>102</v>
      </c>
      <c r="I32" s="17"/>
      <c r="J32" s="23">
        <v>60</v>
      </c>
      <c r="K32" s="23">
        <v>15</v>
      </c>
      <c r="L32" s="23">
        <v>86.2</v>
      </c>
      <c r="M32" s="23">
        <v>51.54</v>
      </c>
    </row>
    <row r="33" ht="110" customHeight="1" spans="1:13">
      <c r="A33" s="17">
        <v>15</v>
      </c>
      <c r="B33" s="18" t="s">
        <v>18</v>
      </c>
      <c r="C33" s="18" t="s">
        <v>103</v>
      </c>
      <c r="D33" s="17">
        <v>20233442</v>
      </c>
      <c r="E33" s="21" t="s">
        <v>20</v>
      </c>
      <c r="F33" s="35" t="s">
        <v>104</v>
      </c>
      <c r="G33" s="17" t="s">
        <v>105</v>
      </c>
      <c r="H33" s="17" t="s">
        <v>106</v>
      </c>
      <c r="I33" s="17"/>
      <c r="J33" s="23">
        <v>60</v>
      </c>
      <c r="K33" s="23">
        <v>12</v>
      </c>
      <c r="L33" s="23">
        <v>86.5</v>
      </c>
      <c r="M33" s="23">
        <v>50.325</v>
      </c>
    </row>
    <row r="34" ht="110" customHeight="1" spans="1:13">
      <c r="A34" s="17">
        <v>16</v>
      </c>
      <c r="B34" s="18" t="s">
        <v>18</v>
      </c>
      <c r="C34" s="19" t="s">
        <v>107</v>
      </c>
      <c r="D34" s="22">
        <v>20233452</v>
      </c>
      <c r="E34" s="19" t="s">
        <v>20</v>
      </c>
      <c r="F34" s="19" t="s">
        <v>108</v>
      </c>
      <c r="G34" s="22" t="s">
        <v>32</v>
      </c>
      <c r="H34" s="20" t="s">
        <v>109</v>
      </c>
      <c r="I34" s="17"/>
      <c r="J34" s="23">
        <v>60</v>
      </c>
      <c r="K34" s="23">
        <v>7</v>
      </c>
      <c r="L34" s="23">
        <v>88.9</v>
      </c>
      <c r="M34" s="23">
        <v>49.155</v>
      </c>
    </row>
    <row r="35" ht="110" customHeight="1" spans="1:13">
      <c r="A35" s="17">
        <v>17</v>
      </c>
      <c r="B35" s="18" t="s">
        <v>18</v>
      </c>
      <c r="C35" s="19" t="s">
        <v>110</v>
      </c>
      <c r="D35" s="22">
        <v>20233420</v>
      </c>
      <c r="E35" s="19" t="s">
        <v>20</v>
      </c>
      <c r="F35" s="22" t="s">
        <v>111</v>
      </c>
      <c r="G35" s="24" t="s">
        <v>112</v>
      </c>
      <c r="H35" s="20" t="s">
        <v>113</v>
      </c>
      <c r="I35" s="24"/>
      <c r="J35" s="23">
        <v>60</v>
      </c>
      <c r="K35" s="23">
        <v>9</v>
      </c>
      <c r="L35" s="23">
        <v>85.7</v>
      </c>
      <c r="M35" s="23">
        <v>48.615</v>
      </c>
    </row>
    <row r="36" ht="110" customHeight="1" spans="1:13">
      <c r="A36" s="17">
        <v>18</v>
      </c>
      <c r="B36" s="18" t="s">
        <v>18</v>
      </c>
      <c r="C36" s="19" t="s">
        <v>114</v>
      </c>
      <c r="D36" s="22">
        <v>20233417</v>
      </c>
      <c r="E36" s="19" t="s">
        <v>20</v>
      </c>
      <c r="F36" s="22" t="s">
        <v>115</v>
      </c>
      <c r="G36" s="22" t="s">
        <v>116</v>
      </c>
      <c r="H36" s="27" t="s">
        <v>117</v>
      </c>
      <c r="I36" s="36"/>
      <c r="J36" s="23">
        <v>60</v>
      </c>
      <c r="K36" s="23">
        <v>12</v>
      </c>
      <c r="L36" s="23">
        <v>82.55</v>
      </c>
      <c r="M36" s="23">
        <v>48.5475</v>
      </c>
    </row>
    <row r="37" ht="110" customHeight="1" spans="1:13">
      <c r="A37" s="17">
        <v>19</v>
      </c>
      <c r="B37" s="18" t="s">
        <v>18</v>
      </c>
      <c r="C37" s="19" t="s">
        <v>118</v>
      </c>
      <c r="D37" s="20">
        <v>20233435</v>
      </c>
      <c r="E37" s="21" t="s">
        <v>20</v>
      </c>
      <c r="F37" s="22" t="s">
        <v>119</v>
      </c>
      <c r="G37" s="22" t="s">
        <v>120</v>
      </c>
      <c r="H37" s="37" t="s">
        <v>23</v>
      </c>
      <c r="I37" s="17"/>
      <c r="J37" s="23">
        <v>60</v>
      </c>
      <c r="K37" s="23">
        <v>4</v>
      </c>
      <c r="L37" s="23">
        <v>87.5</v>
      </c>
      <c r="M37" s="23">
        <v>47.175</v>
      </c>
    </row>
    <row r="38" ht="110" customHeight="1" spans="1:13">
      <c r="A38" s="17">
        <v>20</v>
      </c>
      <c r="B38" s="38" t="s">
        <v>18</v>
      </c>
      <c r="C38" s="39" t="s">
        <v>121</v>
      </c>
      <c r="D38" s="40">
        <v>20233448</v>
      </c>
      <c r="E38" s="39" t="s">
        <v>20</v>
      </c>
      <c r="F38" s="41" t="s">
        <v>122</v>
      </c>
      <c r="G38" s="41" t="s">
        <v>123</v>
      </c>
      <c r="H38" s="41" t="s">
        <v>124</v>
      </c>
      <c r="I38" s="42"/>
      <c r="J38" s="43">
        <v>80</v>
      </c>
      <c r="K38" s="43">
        <v>4</v>
      </c>
      <c r="L38" s="43">
        <v>82.6</v>
      </c>
      <c r="M38" s="43">
        <f>J38*0.1+(K38*0.5+L38*0.5)*0.9</f>
        <v>46.97</v>
      </c>
    </row>
    <row r="39" ht="110" customHeight="1" spans="1:13">
      <c r="A39" s="17"/>
      <c r="B39" s="43"/>
      <c r="C39" s="40"/>
      <c r="D39" s="40"/>
      <c r="E39" s="40"/>
      <c r="F39" s="41" t="s">
        <v>125</v>
      </c>
      <c r="G39" s="41" t="s">
        <v>126</v>
      </c>
      <c r="H39" s="44" t="s">
        <v>127</v>
      </c>
      <c r="I39" s="45"/>
      <c r="J39" s="43"/>
      <c r="K39" s="43"/>
      <c r="L39" s="43"/>
      <c r="M39" s="43"/>
    </row>
    <row r="40" ht="110" customHeight="1" spans="1:13">
      <c r="A40" s="17"/>
      <c r="B40" s="43"/>
      <c r="C40" s="40"/>
      <c r="D40" s="40"/>
      <c r="E40" s="40"/>
      <c r="F40" s="41" t="s">
        <v>128</v>
      </c>
      <c r="G40" s="41" t="s">
        <v>129</v>
      </c>
      <c r="H40" s="44" t="s">
        <v>130</v>
      </c>
      <c r="I40" s="46"/>
      <c r="J40" s="43"/>
      <c r="K40" s="43"/>
      <c r="L40" s="43"/>
      <c r="M40" s="43"/>
    </row>
    <row r="41" ht="110" customHeight="1" spans="1:13">
      <c r="A41" s="17">
        <v>21</v>
      </c>
      <c r="B41" s="18" t="s">
        <v>18</v>
      </c>
      <c r="C41" s="19" t="s">
        <v>131</v>
      </c>
      <c r="D41" s="20">
        <v>20233474</v>
      </c>
      <c r="E41" s="21" t="s">
        <v>20</v>
      </c>
      <c r="F41" s="22" t="s">
        <v>132</v>
      </c>
      <c r="G41" s="22" t="s">
        <v>133</v>
      </c>
      <c r="H41" s="24" t="s">
        <v>134</v>
      </c>
      <c r="I41" s="17"/>
      <c r="J41" s="23">
        <v>60</v>
      </c>
      <c r="K41" s="23">
        <v>7.5</v>
      </c>
      <c r="L41" s="23">
        <v>83.3</v>
      </c>
      <c r="M41" s="23">
        <v>46.86</v>
      </c>
    </row>
    <row r="42" ht="110" customHeight="1" spans="1:13">
      <c r="A42" s="17">
        <v>22</v>
      </c>
      <c r="B42" s="47" t="s">
        <v>18</v>
      </c>
      <c r="C42" s="18" t="s">
        <v>135</v>
      </c>
      <c r="D42" s="23">
        <v>20233468</v>
      </c>
      <c r="E42" s="18" t="s">
        <v>20</v>
      </c>
      <c r="F42" s="23" t="s">
        <v>136</v>
      </c>
      <c r="G42" s="47" t="s">
        <v>137</v>
      </c>
      <c r="H42" s="17"/>
      <c r="I42" s="17"/>
      <c r="J42" s="23">
        <v>80</v>
      </c>
      <c r="K42" s="23">
        <v>0</v>
      </c>
      <c r="L42" s="23">
        <v>86</v>
      </c>
      <c r="M42" s="23">
        <v>46.7</v>
      </c>
    </row>
    <row r="43" ht="110" customHeight="1" spans="1:13">
      <c r="A43" s="17"/>
      <c r="B43" s="17"/>
      <c r="C43" s="23"/>
      <c r="D43" s="23"/>
      <c r="E43" s="23"/>
      <c r="F43" s="23" t="s">
        <v>138</v>
      </c>
      <c r="G43" s="17" t="s">
        <v>137</v>
      </c>
      <c r="H43" s="17"/>
      <c r="I43" s="17"/>
      <c r="J43" s="23"/>
      <c r="K43" s="23"/>
      <c r="L43" s="23"/>
      <c r="M43" s="23"/>
    </row>
    <row r="44" ht="110" customHeight="1" spans="1:13">
      <c r="A44" s="17">
        <v>23</v>
      </c>
      <c r="B44" s="18" t="s">
        <v>18</v>
      </c>
      <c r="C44" s="18" t="s">
        <v>139</v>
      </c>
      <c r="D44" s="17">
        <v>20233472</v>
      </c>
      <c r="E44" s="21" t="s">
        <v>20</v>
      </c>
      <c r="F44" s="17"/>
      <c r="G44" s="17"/>
      <c r="H44" s="17"/>
      <c r="I44" s="17"/>
      <c r="J44" s="23">
        <v>60</v>
      </c>
      <c r="K44" s="23">
        <v>0</v>
      </c>
      <c r="L44" s="23">
        <v>90.05</v>
      </c>
      <c r="M44" s="23">
        <v>46.5225</v>
      </c>
    </row>
    <row r="45" ht="110" customHeight="1" spans="1:13">
      <c r="A45" s="17">
        <v>24</v>
      </c>
      <c r="B45" s="32" t="s">
        <v>18</v>
      </c>
      <c r="C45" s="32" t="s">
        <v>140</v>
      </c>
      <c r="D45" s="26">
        <v>20233446</v>
      </c>
      <c r="E45" s="33" t="s">
        <v>20</v>
      </c>
      <c r="F45" s="17"/>
      <c r="G45" s="17"/>
      <c r="H45" s="17"/>
      <c r="I45" s="17"/>
      <c r="J45" s="23">
        <v>60</v>
      </c>
      <c r="K45" s="23">
        <v>0</v>
      </c>
      <c r="L45" s="23">
        <v>89.6</v>
      </c>
      <c r="M45" s="23">
        <v>46.32</v>
      </c>
    </row>
    <row r="46" ht="110" customHeight="1" spans="1:13">
      <c r="A46" s="17">
        <v>25</v>
      </c>
      <c r="B46" s="18" t="s">
        <v>18</v>
      </c>
      <c r="C46" s="19" t="s">
        <v>141</v>
      </c>
      <c r="D46" s="20">
        <v>20233428</v>
      </c>
      <c r="E46" s="21" t="s">
        <v>20</v>
      </c>
      <c r="F46" s="40"/>
      <c r="G46" s="22"/>
      <c r="H46" s="37"/>
      <c r="I46" s="17"/>
      <c r="J46" s="23">
        <v>60</v>
      </c>
      <c r="K46" s="23">
        <v>0</v>
      </c>
      <c r="L46" s="23">
        <v>89.45</v>
      </c>
      <c r="M46" s="23">
        <f>J46*0.1+(K46*0.5+L46*0.5)*0.9</f>
        <v>46.2525</v>
      </c>
    </row>
    <row r="47" ht="110" customHeight="1" spans="1:13">
      <c r="A47" s="17">
        <v>26</v>
      </c>
      <c r="B47" s="18" t="s">
        <v>18</v>
      </c>
      <c r="C47" s="19" t="s">
        <v>142</v>
      </c>
      <c r="D47" s="20">
        <v>20233444</v>
      </c>
      <c r="E47" s="21" t="s">
        <v>20</v>
      </c>
      <c r="F47" s="39" t="s">
        <v>143</v>
      </c>
      <c r="G47" s="48" t="s">
        <v>32</v>
      </c>
      <c r="H47" s="40" t="s">
        <v>144</v>
      </c>
      <c r="I47" s="26"/>
      <c r="J47" s="23">
        <v>60</v>
      </c>
      <c r="K47" s="23">
        <v>7</v>
      </c>
      <c r="L47" s="23">
        <v>82.2</v>
      </c>
      <c r="M47" s="23">
        <v>46.14</v>
      </c>
    </row>
    <row r="48" ht="110" customHeight="1" spans="1:13">
      <c r="A48" s="17">
        <v>27</v>
      </c>
      <c r="B48" s="43" t="s">
        <v>145</v>
      </c>
      <c r="C48" s="17" t="s">
        <v>146</v>
      </c>
      <c r="D48" s="17">
        <v>20233451</v>
      </c>
      <c r="E48" s="40" t="s">
        <v>147</v>
      </c>
      <c r="F48" s="17"/>
      <c r="G48" s="17"/>
      <c r="H48" s="17"/>
      <c r="I48" s="17"/>
      <c r="J48" s="17">
        <v>60</v>
      </c>
      <c r="K48" s="17">
        <v>0</v>
      </c>
      <c r="L48" s="17">
        <v>88.45</v>
      </c>
      <c r="M48" s="17">
        <f>J48*0.1+(K48*0.5+L48*0.5)*0.9</f>
        <v>45.8025</v>
      </c>
    </row>
    <row r="49" ht="110" customHeight="1" spans="1:13">
      <c r="A49" s="17">
        <v>28</v>
      </c>
      <c r="B49" s="18" t="s">
        <v>18</v>
      </c>
      <c r="C49" s="19" t="s">
        <v>148</v>
      </c>
      <c r="D49" s="20">
        <v>20233429</v>
      </c>
      <c r="E49" s="21" t="s">
        <v>20</v>
      </c>
      <c r="F49" s="19" t="s">
        <v>149</v>
      </c>
      <c r="G49" s="22"/>
      <c r="H49" s="37" t="s">
        <v>150</v>
      </c>
      <c r="I49" s="17"/>
      <c r="J49" s="23">
        <v>60</v>
      </c>
      <c r="K49" s="23">
        <v>3</v>
      </c>
      <c r="L49" s="23">
        <v>85.4</v>
      </c>
      <c r="M49" s="23">
        <f>J49*0.1+(K49*0.5+L49*0.5)*0.9</f>
        <v>45.78</v>
      </c>
    </row>
    <row r="50" ht="110" customHeight="1" spans="1:13">
      <c r="A50" s="17">
        <v>29</v>
      </c>
      <c r="B50" s="47" t="s">
        <v>18</v>
      </c>
      <c r="C50" s="47" t="s">
        <v>151</v>
      </c>
      <c r="D50" s="23">
        <v>20233470</v>
      </c>
      <c r="E50" s="49" t="s">
        <v>20</v>
      </c>
      <c r="F50" s="17"/>
      <c r="G50" s="17"/>
      <c r="H50" s="17"/>
      <c r="I50" s="17"/>
      <c r="J50" s="23">
        <v>60</v>
      </c>
      <c r="K50" s="23">
        <v>0</v>
      </c>
      <c r="L50" s="23">
        <v>88.3</v>
      </c>
      <c r="M50" s="23">
        <v>45.735</v>
      </c>
    </row>
    <row r="51" ht="110" customHeight="1" spans="1:13">
      <c r="A51" s="17">
        <v>30</v>
      </c>
      <c r="B51" s="32" t="s">
        <v>18</v>
      </c>
      <c r="C51" s="32" t="s">
        <v>152</v>
      </c>
      <c r="D51" s="26">
        <v>20233421</v>
      </c>
      <c r="E51" s="33" t="s">
        <v>20</v>
      </c>
      <c r="F51" s="17"/>
      <c r="G51" s="17"/>
      <c r="H51" s="17"/>
      <c r="I51" s="17"/>
      <c r="J51" s="23">
        <v>60</v>
      </c>
      <c r="K51" s="23">
        <v>0</v>
      </c>
      <c r="L51" s="23">
        <v>87.9</v>
      </c>
      <c r="M51" s="23">
        <v>45.555</v>
      </c>
    </row>
    <row r="52" ht="110" customHeight="1" spans="1:13">
      <c r="A52" s="17">
        <v>31</v>
      </c>
      <c r="B52" s="18" t="s">
        <v>18</v>
      </c>
      <c r="C52" s="19" t="s">
        <v>153</v>
      </c>
      <c r="D52" s="20">
        <v>20233436</v>
      </c>
      <c r="E52" s="21" t="s">
        <v>20</v>
      </c>
      <c r="F52" s="24" t="s">
        <v>154</v>
      </c>
      <c r="G52" s="24" t="s">
        <v>112</v>
      </c>
      <c r="H52" s="24" t="s">
        <v>155</v>
      </c>
      <c r="I52" s="17"/>
      <c r="J52" s="23">
        <v>60</v>
      </c>
      <c r="K52" s="23">
        <v>3</v>
      </c>
      <c r="L52" s="23">
        <v>84.75</v>
      </c>
      <c r="M52" s="23">
        <v>45.4875</v>
      </c>
    </row>
    <row r="53" ht="110" customHeight="1" spans="1:13">
      <c r="A53" s="17">
        <v>32</v>
      </c>
      <c r="B53" s="18" t="s">
        <v>18</v>
      </c>
      <c r="C53" s="18" t="s">
        <v>156</v>
      </c>
      <c r="D53" s="23">
        <v>20233471</v>
      </c>
      <c r="E53" s="21" t="s">
        <v>20</v>
      </c>
      <c r="F53" s="50"/>
      <c r="G53" s="22"/>
      <c r="H53" s="50"/>
      <c r="I53" s="17"/>
      <c r="J53" s="23">
        <v>60</v>
      </c>
      <c r="K53" s="23">
        <v>0</v>
      </c>
      <c r="L53" s="23">
        <v>87.5</v>
      </c>
      <c r="M53" s="23">
        <v>45.375</v>
      </c>
    </row>
    <row r="54" ht="110" customHeight="1" spans="1:13">
      <c r="A54" s="17">
        <v>33</v>
      </c>
      <c r="B54" s="18" t="s">
        <v>18</v>
      </c>
      <c r="C54" s="18" t="s">
        <v>157</v>
      </c>
      <c r="D54" s="17">
        <v>20233459</v>
      </c>
      <c r="E54" s="21" t="s">
        <v>20</v>
      </c>
      <c r="F54" s="17"/>
      <c r="G54" s="17"/>
      <c r="H54" s="17"/>
      <c r="I54" s="17"/>
      <c r="J54" s="23">
        <v>60</v>
      </c>
      <c r="K54" s="23">
        <v>0</v>
      </c>
      <c r="L54" s="23">
        <v>87.2</v>
      </c>
      <c r="M54" s="23">
        <v>45.24</v>
      </c>
    </row>
    <row r="55" ht="110" customHeight="1" spans="1:13">
      <c r="A55" s="17">
        <v>34</v>
      </c>
      <c r="B55" s="18" t="s">
        <v>18</v>
      </c>
      <c r="C55" s="47" t="s">
        <v>158</v>
      </c>
      <c r="D55" s="17">
        <v>20233465</v>
      </c>
      <c r="E55" s="21" t="s">
        <v>20</v>
      </c>
      <c r="F55" s="17"/>
      <c r="G55" s="17"/>
      <c r="H55" s="17"/>
      <c r="I55" s="17"/>
      <c r="J55" s="23">
        <v>60</v>
      </c>
      <c r="K55" s="23">
        <v>0</v>
      </c>
      <c r="L55" s="23">
        <v>87.1</v>
      </c>
      <c r="M55" s="23">
        <v>45.195</v>
      </c>
    </row>
    <row r="56" ht="110" customHeight="1" spans="1:13">
      <c r="A56" s="17">
        <v>35</v>
      </c>
      <c r="B56" s="18" t="s">
        <v>18</v>
      </c>
      <c r="C56" s="19" t="s">
        <v>159</v>
      </c>
      <c r="D56" s="20">
        <v>20233477</v>
      </c>
      <c r="E56" s="21" t="s">
        <v>20</v>
      </c>
      <c r="F56" s="41"/>
      <c r="G56" s="48"/>
      <c r="H56" s="48"/>
      <c r="I56" s="51"/>
      <c r="J56" s="23">
        <v>60</v>
      </c>
      <c r="K56" s="23">
        <v>0</v>
      </c>
      <c r="L56" s="23">
        <v>87.05</v>
      </c>
      <c r="M56" s="23">
        <v>45.1725</v>
      </c>
    </row>
    <row r="57" ht="110" customHeight="1" spans="1:13">
      <c r="A57" s="17">
        <v>36</v>
      </c>
      <c r="B57" s="18" t="s">
        <v>18</v>
      </c>
      <c r="C57" s="19" t="s">
        <v>160</v>
      </c>
      <c r="D57" s="20">
        <v>20233447</v>
      </c>
      <c r="E57" s="21" t="s">
        <v>20</v>
      </c>
      <c r="F57" s="48"/>
      <c r="G57" s="48"/>
      <c r="H57" s="48"/>
      <c r="I57" s="51"/>
      <c r="J57" s="23">
        <v>60</v>
      </c>
      <c r="K57" s="23">
        <v>0</v>
      </c>
      <c r="L57" s="23">
        <v>86.75</v>
      </c>
      <c r="M57" s="23">
        <v>45.0375</v>
      </c>
    </row>
    <row r="58" ht="110" customHeight="1" spans="1:13">
      <c r="A58" s="17">
        <v>37</v>
      </c>
      <c r="B58" s="18" t="s">
        <v>18</v>
      </c>
      <c r="C58" s="19" t="s">
        <v>161</v>
      </c>
      <c r="D58" s="22">
        <v>20233455</v>
      </c>
      <c r="E58" s="19" t="s">
        <v>20</v>
      </c>
      <c r="F58" s="41"/>
      <c r="G58" s="48"/>
      <c r="H58" s="48"/>
      <c r="I58" s="52"/>
      <c r="J58" s="23">
        <v>60</v>
      </c>
      <c r="K58" s="23">
        <v>0</v>
      </c>
      <c r="L58" s="23">
        <v>86.75</v>
      </c>
      <c r="M58" s="23">
        <v>45.0375</v>
      </c>
    </row>
    <row r="59" ht="110" customHeight="1" spans="1:13">
      <c r="A59" s="20">
        <v>38</v>
      </c>
      <c r="B59" s="18" t="s">
        <v>18</v>
      </c>
      <c r="C59" s="18" t="s">
        <v>162</v>
      </c>
      <c r="D59" s="23">
        <v>20233441</v>
      </c>
      <c r="E59" s="21" t="s">
        <v>20</v>
      </c>
      <c r="F59" s="17"/>
      <c r="G59" s="17"/>
      <c r="H59" s="17"/>
      <c r="I59" s="17"/>
      <c r="J59" s="23">
        <v>60</v>
      </c>
      <c r="K59" s="23">
        <v>0</v>
      </c>
      <c r="L59" s="23">
        <v>86.45</v>
      </c>
      <c r="M59" s="23">
        <v>44.9025</v>
      </c>
    </row>
    <row r="60" ht="110" customHeight="1" spans="1:13">
      <c r="A60" s="20">
        <v>39</v>
      </c>
      <c r="B60" s="18" t="s">
        <v>18</v>
      </c>
      <c r="C60" s="18" t="s">
        <v>163</v>
      </c>
      <c r="D60" s="23">
        <v>20233445</v>
      </c>
      <c r="E60" s="21" t="s">
        <v>20</v>
      </c>
      <c r="F60" s="17"/>
      <c r="G60" s="17"/>
      <c r="H60" s="17"/>
      <c r="I60" s="17"/>
      <c r="J60" s="23">
        <v>60</v>
      </c>
      <c r="K60" s="23">
        <v>0</v>
      </c>
      <c r="L60" s="23">
        <v>86.4</v>
      </c>
      <c r="M60" s="23">
        <v>44.88</v>
      </c>
    </row>
    <row r="61" ht="110" customHeight="1" spans="1:13">
      <c r="A61" s="20">
        <v>40</v>
      </c>
      <c r="B61" s="18" t="s">
        <v>18</v>
      </c>
      <c r="C61" s="18" t="s">
        <v>164</v>
      </c>
      <c r="D61" s="23">
        <v>20233449</v>
      </c>
      <c r="E61" s="21" t="s">
        <v>20</v>
      </c>
      <c r="F61" s="17"/>
      <c r="G61" s="17"/>
      <c r="H61" s="17"/>
      <c r="I61" s="17"/>
      <c r="J61" s="23">
        <v>60</v>
      </c>
      <c r="K61" s="23">
        <v>0</v>
      </c>
      <c r="L61" s="23">
        <v>86.25</v>
      </c>
      <c r="M61" s="23">
        <v>44.8125</v>
      </c>
    </row>
    <row r="62" ht="110" customHeight="1" spans="1:13">
      <c r="A62" s="20">
        <v>41</v>
      </c>
      <c r="B62" s="18" t="s">
        <v>18</v>
      </c>
      <c r="C62" s="19" t="s">
        <v>165</v>
      </c>
      <c r="D62" s="20">
        <v>20233416</v>
      </c>
      <c r="E62" s="21" t="s">
        <v>20</v>
      </c>
      <c r="F62" s="48"/>
      <c r="G62" s="48"/>
      <c r="H62" s="48"/>
      <c r="I62" s="51"/>
      <c r="J62" s="23">
        <v>60</v>
      </c>
      <c r="K62" s="23">
        <v>0</v>
      </c>
      <c r="L62" s="23">
        <v>86.2</v>
      </c>
      <c r="M62" s="23">
        <v>44.79</v>
      </c>
    </row>
    <row r="63" ht="110" customHeight="1" spans="1:13">
      <c r="A63" s="20">
        <v>42</v>
      </c>
      <c r="B63" s="18" t="s">
        <v>18</v>
      </c>
      <c r="C63" s="18" t="s">
        <v>166</v>
      </c>
      <c r="D63" s="23">
        <v>20233479</v>
      </c>
      <c r="E63" s="21" t="s">
        <v>20</v>
      </c>
      <c r="F63" s="17"/>
      <c r="G63" s="17"/>
      <c r="H63" s="17"/>
      <c r="I63" s="17"/>
      <c r="J63" s="23">
        <v>60</v>
      </c>
      <c r="K63" s="23">
        <v>0</v>
      </c>
      <c r="L63" s="23">
        <v>86.2</v>
      </c>
      <c r="M63" s="23">
        <v>44.79</v>
      </c>
    </row>
    <row r="64" ht="110" customHeight="1" spans="1:13">
      <c r="A64" s="17">
        <v>43</v>
      </c>
      <c r="B64" s="18" t="s">
        <v>18</v>
      </c>
      <c r="C64" s="19" t="s">
        <v>167</v>
      </c>
      <c r="D64" s="20">
        <v>20233422</v>
      </c>
      <c r="E64" s="21" t="s">
        <v>20</v>
      </c>
      <c r="F64" s="22" t="s">
        <v>115</v>
      </c>
      <c r="G64" s="22" t="s">
        <v>168</v>
      </c>
      <c r="H64" s="24" t="s">
        <v>117</v>
      </c>
      <c r="I64" s="36"/>
      <c r="J64" s="23">
        <v>60</v>
      </c>
      <c r="K64" s="23">
        <v>4</v>
      </c>
      <c r="L64" s="23">
        <v>81.9</v>
      </c>
      <c r="M64" s="23">
        <v>44.655</v>
      </c>
    </row>
    <row r="65" ht="110" customHeight="1" spans="1:13">
      <c r="A65" s="17">
        <v>44</v>
      </c>
      <c r="B65" s="18" t="s">
        <v>18</v>
      </c>
      <c r="C65" s="18" t="s">
        <v>169</v>
      </c>
      <c r="D65" s="23">
        <v>20233454</v>
      </c>
      <c r="E65" s="21" t="s">
        <v>20</v>
      </c>
      <c r="F65" s="17"/>
      <c r="G65" s="17"/>
      <c r="H65" s="17"/>
      <c r="I65" s="17"/>
      <c r="J65" s="23">
        <v>60</v>
      </c>
      <c r="K65" s="23">
        <v>0</v>
      </c>
      <c r="L65" s="23">
        <v>85.5</v>
      </c>
      <c r="M65" s="23">
        <v>44.475</v>
      </c>
    </row>
    <row r="66" ht="110" customHeight="1" spans="1:13">
      <c r="A66" s="17">
        <v>45</v>
      </c>
      <c r="B66" s="18" t="s">
        <v>18</v>
      </c>
      <c r="C66" s="18" t="s">
        <v>170</v>
      </c>
      <c r="D66" s="23">
        <v>20233456</v>
      </c>
      <c r="E66" s="21" t="s">
        <v>20</v>
      </c>
      <c r="F66" s="17"/>
      <c r="G66" s="17"/>
      <c r="H66" s="17"/>
      <c r="I66" s="17"/>
      <c r="J66" s="23">
        <v>60</v>
      </c>
      <c r="K66" s="23">
        <v>0</v>
      </c>
      <c r="L66" s="23">
        <v>85.35</v>
      </c>
      <c r="M66" s="23">
        <v>44.4075</v>
      </c>
    </row>
    <row r="67" ht="110" customHeight="1" spans="1:13">
      <c r="A67" s="17">
        <v>46</v>
      </c>
      <c r="B67" s="18" t="s">
        <v>18</v>
      </c>
      <c r="C67" s="18" t="s">
        <v>171</v>
      </c>
      <c r="D67" s="23">
        <v>20233476</v>
      </c>
      <c r="E67" s="21" t="s">
        <v>20</v>
      </c>
      <c r="F67" s="17"/>
      <c r="G67" s="17"/>
      <c r="H67" s="17"/>
      <c r="I67" s="17"/>
      <c r="J67" s="23">
        <v>60</v>
      </c>
      <c r="K67" s="23">
        <v>0</v>
      </c>
      <c r="L67" s="23">
        <v>85</v>
      </c>
      <c r="M67" s="23">
        <v>44.25</v>
      </c>
    </row>
    <row r="68" ht="110" customHeight="1" spans="1:13">
      <c r="A68" s="17">
        <v>47</v>
      </c>
      <c r="B68" s="18" t="s">
        <v>18</v>
      </c>
      <c r="C68" s="18" t="s">
        <v>172</v>
      </c>
      <c r="D68" s="23">
        <v>20233466</v>
      </c>
      <c r="E68" s="21" t="s">
        <v>20</v>
      </c>
      <c r="F68" s="17"/>
      <c r="G68" s="17"/>
      <c r="H68" s="17"/>
      <c r="I68" s="17"/>
      <c r="J68" s="23">
        <v>60</v>
      </c>
      <c r="K68" s="23">
        <v>0</v>
      </c>
      <c r="L68" s="23">
        <v>84.85</v>
      </c>
      <c r="M68" s="23">
        <v>44.1825</v>
      </c>
    </row>
    <row r="69" ht="110" customHeight="1" spans="1:13">
      <c r="A69" s="17">
        <v>48</v>
      </c>
      <c r="B69" s="18" t="s">
        <v>18</v>
      </c>
      <c r="C69" s="18" t="s">
        <v>173</v>
      </c>
      <c r="D69" s="23">
        <v>20233478</v>
      </c>
      <c r="E69" s="21" t="s">
        <v>20</v>
      </c>
      <c r="F69" s="17"/>
      <c r="G69" s="17"/>
      <c r="H69" s="17"/>
      <c r="I69" s="17"/>
      <c r="J69" s="23">
        <v>60</v>
      </c>
      <c r="K69" s="23">
        <v>0</v>
      </c>
      <c r="L69" s="23">
        <v>84.85</v>
      </c>
      <c r="M69" s="23">
        <v>44.1825</v>
      </c>
    </row>
    <row r="70" ht="110" customHeight="1" spans="1:13">
      <c r="A70" s="17">
        <v>49</v>
      </c>
      <c r="B70" s="18" t="s">
        <v>18</v>
      </c>
      <c r="C70" s="18" t="s">
        <v>174</v>
      </c>
      <c r="D70" s="23">
        <v>20233473</v>
      </c>
      <c r="E70" s="21" t="s">
        <v>20</v>
      </c>
      <c r="F70" s="17"/>
      <c r="G70" s="17"/>
      <c r="H70" s="17"/>
      <c r="I70" s="17"/>
      <c r="J70" s="23">
        <v>60</v>
      </c>
      <c r="K70" s="23">
        <v>0</v>
      </c>
      <c r="L70" s="23">
        <v>84.25</v>
      </c>
      <c r="M70" s="23">
        <v>43.9125</v>
      </c>
    </row>
    <row r="71" ht="110" customHeight="1" spans="1:13">
      <c r="A71" s="17">
        <v>50</v>
      </c>
      <c r="B71" s="18" t="s">
        <v>18</v>
      </c>
      <c r="C71" s="18" t="s">
        <v>175</v>
      </c>
      <c r="D71" s="23">
        <v>20233457</v>
      </c>
      <c r="E71" s="21" t="s">
        <v>20</v>
      </c>
      <c r="F71" s="17"/>
      <c r="G71" s="17"/>
      <c r="H71" s="17"/>
      <c r="I71" s="17"/>
      <c r="J71" s="23">
        <v>60</v>
      </c>
      <c r="K71" s="23">
        <v>0</v>
      </c>
      <c r="L71" s="23">
        <v>84</v>
      </c>
      <c r="M71" s="23">
        <v>43.8</v>
      </c>
    </row>
    <row r="72" ht="110" customHeight="1" spans="1:13">
      <c r="A72" s="17">
        <v>51</v>
      </c>
      <c r="B72" s="18" t="s">
        <v>18</v>
      </c>
      <c r="C72" s="18" t="s">
        <v>176</v>
      </c>
      <c r="D72" s="23">
        <v>20233427</v>
      </c>
      <c r="E72" s="21" t="s">
        <v>20</v>
      </c>
      <c r="F72" s="17"/>
      <c r="G72" s="17"/>
      <c r="H72" s="17"/>
      <c r="I72" s="17"/>
      <c r="J72" s="23">
        <v>60</v>
      </c>
      <c r="K72" s="23">
        <v>0</v>
      </c>
      <c r="L72" s="23">
        <v>83.95</v>
      </c>
      <c r="M72" s="23">
        <v>43.7775</v>
      </c>
    </row>
    <row r="73" ht="110" customHeight="1" spans="1:13">
      <c r="A73" s="17">
        <v>52</v>
      </c>
      <c r="B73" s="18" t="s">
        <v>18</v>
      </c>
      <c r="C73" s="18" t="s">
        <v>177</v>
      </c>
      <c r="D73" s="23">
        <v>20233440</v>
      </c>
      <c r="E73" s="21" t="s">
        <v>20</v>
      </c>
      <c r="F73" s="17"/>
      <c r="G73" s="17"/>
      <c r="H73" s="17"/>
      <c r="I73" s="17"/>
      <c r="J73" s="23">
        <v>60</v>
      </c>
      <c r="K73" s="23">
        <v>0</v>
      </c>
      <c r="L73" s="23">
        <v>83.45</v>
      </c>
      <c r="M73" s="23">
        <v>43.5525</v>
      </c>
    </row>
    <row r="74" ht="110" customHeight="1" spans="1:13">
      <c r="A74" s="17">
        <v>53</v>
      </c>
      <c r="B74" s="23" t="s">
        <v>145</v>
      </c>
      <c r="C74" s="22" t="s">
        <v>178</v>
      </c>
      <c r="D74" s="22">
        <v>20233430</v>
      </c>
      <c r="E74" s="22" t="s">
        <v>147</v>
      </c>
      <c r="F74" s="19" t="s">
        <v>179</v>
      </c>
      <c r="G74" s="19" t="s">
        <v>123</v>
      </c>
      <c r="H74" s="20" t="s">
        <v>180</v>
      </c>
      <c r="I74" s="17"/>
      <c r="J74" s="23">
        <v>60</v>
      </c>
      <c r="K74" s="23">
        <v>2</v>
      </c>
      <c r="L74" s="23">
        <v>81.2</v>
      </c>
      <c r="M74" s="23">
        <f>J74*0.1+(K74*0.5+L74*0.5)*0.9</f>
        <v>43.44</v>
      </c>
    </row>
    <row r="75" ht="110" customHeight="1" spans="1:13">
      <c r="A75" s="17">
        <v>54</v>
      </c>
      <c r="B75" s="18" t="s">
        <v>18</v>
      </c>
      <c r="C75" s="18" t="s">
        <v>181</v>
      </c>
      <c r="D75" s="23">
        <v>20233437</v>
      </c>
      <c r="E75" s="21" t="s">
        <v>20</v>
      </c>
      <c r="F75" s="17"/>
      <c r="G75" s="17"/>
      <c r="H75" s="17"/>
      <c r="I75" s="17"/>
      <c r="J75" s="23">
        <v>60</v>
      </c>
      <c r="K75" s="23">
        <v>0</v>
      </c>
      <c r="L75" s="23">
        <v>82.95</v>
      </c>
      <c r="M75" s="23">
        <v>43.3275</v>
      </c>
    </row>
    <row r="76" ht="110" customHeight="1" spans="1:13">
      <c r="A76" s="17">
        <v>55</v>
      </c>
      <c r="B76" s="18" t="s">
        <v>18</v>
      </c>
      <c r="C76" s="18" t="s">
        <v>182</v>
      </c>
      <c r="D76" s="23">
        <v>20233433</v>
      </c>
      <c r="E76" s="21" t="s">
        <v>20</v>
      </c>
      <c r="F76" s="17"/>
      <c r="G76" s="17"/>
      <c r="H76" s="17"/>
      <c r="I76" s="17"/>
      <c r="J76" s="23">
        <v>60</v>
      </c>
      <c r="K76" s="23">
        <v>0</v>
      </c>
      <c r="L76" s="23">
        <v>82.9</v>
      </c>
      <c r="M76" s="23">
        <v>43.305</v>
      </c>
    </row>
    <row r="77" ht="110" customHeight="1" spans="1:13">
      <c r="A77" s="17">
        <v>56</v>
      </c>
      <c r="B77" s="18" t="s">
        <v>18</v>
      </c>
      <c r="C77" s="18" t="s">
        <v>183</v>
      </c>
      <c r="D77" s="23">
        <v>20233469</v>
      </c>
      <c r="E77" s="21" t="s">
        <v>20</v>
      </c>
      <c r="F77" s="17"/>
      <c r="G77" s="17"/>
      <c r="H77" s="17"/>
      <c r="I77" s="17"/>
      <c r="J77" s="23">
        <v>60</v>
      </c>
      <c r="K77" s="23">
        <v>0</v>
      </c>
      <c r="L77" s="23">
        <v>82.65</v>
      </c>
      <c r="M77" s="23">
        <v>43.1925</v>
      </c>
    </row>
    <row r="78" ht="110" customHeight="1" spans="1:13">
      <c r="A78" s="17">
        <v>57</v>
      </c>
      <c r="B78" s="23" t="s">
        <v>145</v>
      </c>
      <c r="C78" s="23" t="s">
        <v>184</v>
      </c>
      <c r="D78" s="23">
        <v>20233467</v>
      </c>
      <c r="E78" s="22" t="s">
        <v>147</v>
      </c>
      <c r="F78" s="17"/>
      <c r="G78" s="17"/>
      <c r="H78" s="17"/>
      <c r="I78" s="17"/>
      <c r="J78" s="23">
        <v>60</v>
      </c>
      <c r="K78" s="23">
        <v>0</v>
      </c>
      <c r="L78" s="23">
        <v>81.625</v>
      </c>
      <c r="M78" s="23">
        <v>42.73125</v>
      </c>
    </row>
    <row r="79" ht="110" customHeight="1" spans="1:13">
      <c r="A79" s="17">
        <v>58</v>
      </c>
      <c r="B79" s="23" t="s">
        <v>145</v>
      </c>
      <c r="C79" s="23" t="s">
        <v>185</v>
      </c>
      <c r="D79" s="23">
        <v>20233415</v>
      </c>
      <c r="E79" s="22" t="s">
        <v>147</v>
      </c>
      <c r="F79" s="17"/>
      <c r="G79" s="17"/>
      <c r="H79" s="17"/>
      <c r="I79" s="17"/>
      <c r="J79" s="23">
        <v>60</v>
      </c>
      <c r="K79" s="23">
        <v>0</v>
      </c>
      <c r="L79" s="23">
        <v>81.45</v>
      </c>
      <c r="M79" s="23">
        <v>42.6525</v>
      </c>
    </row>
    <row r="80" ht="110" customHeight="1" spans="1:13">
      <c r="A80" s="17">
        <v>59</v>
      </c>
      <c r="B80" s="43" t="s">
        <v>145</v>
      </c>
      <c r="C80" s="53" t="s">
        <v>186</v>
      </c>
      <c r="D80" s="54">
        <v>20233414</v>
      </c>
      <c r="E80" s="40" t="s">
        <v>147</v>
      </c>
      <c r="F80" s="51"/>
      <c r="G80" s="51"/>
      <c r="H80" s="51"/>
      <c r="I80" s="53"/>
      <c r="J80" s="43">
        <v>60</v>
      </c>
      <c r="K80" s="43">
        <v>0</v>
      </c>
      <c r="L80" s="43">
        <v>80.65</v>
      </c>
      <c r="M80" s="43">
        <v>42.2925</v>
      </c>
    </row>
  </sheetData>
  <mergeCells count="105">
    <mergeCell ref="A1:B1"/>
    <mergeCell ref="A2:I2"/>
    <mergeCell ref="A3:E3"/>
    <mergeCell ref="F3:M3"/>
    <mergeCell ref="K4:L4"/>
    <mergeCell ref="A4:A5"/>
    <mergeCell ref="A6:A7"/>
    <mergeCell ref="A8:A11"/>
    <mergeCell ref="A12:A14"/>
    <mergeCell ref="A15:A18"/>
    <mergeCell ref="A19:A20"/>
    <mergeCell ref="A22:A23"/>
    <mergeCell ref="A24:A25"/>
    <mergeCell ref="A28:A29"/>
    <mergeCell ref="A38:A40"/>
    <mergeCell ref="A42:A43"/>
    <mergeCell ref="B4:B5"/>
    <mergeCell ref="B6:B7"/>
    <mergeCell ref="B8:B11"/>
    <mergeCell ref="B12:B14"/>
    <mergeCell ref="B15:B18"/>
    <mergeCell ref="B19:B20"/>
    <mergeCell ref="B22:B23"/>
    <mergeCell ref="B24:B25"/>
    <mergeCell ref="B28:B29"/>
    <mergeCell ref="B38:B40"/>
    <mergeCell ref="B42:B43"/>
    <mergeCell ref="C4:C5"/>
    <mergeCell ref="C6:C7"/>
    <mergeCell ref="C8:C11"/>
    <mergeCell ref="C12:C14"/>
    <mergeCell ref="C15:C18"/>
    <mergeCell ref="C19:C20"/>
    <mergeCell ref="C22:C23"/>
    <mergeCell ref="C24:C25"/>
    <mergeCell ref="C28:C29"/>
    <mergeCell ref="C38:C40"/>
    <mergeCell ref="C42:C43"/>
    <mergeCell ref="D4:D5"/>
    <mergeCell ref="D6:D7"/>
    <mergeCell ref="D8:D11"/>
    <mergeCell ref="D12:D14"/>
    <mergeCell ref="D15:D18"/>
    <mergeCell ref="D19:D20"/>
    <mergeCell ref="D22:D23"/>
    <mergeCell ref="D28:D29"/>
    <mergeCell ref="D38:D40"/>
    <mergeCell ref="D42:D43"/>
    <mergeCell ref="E4:E5"/>
    <mergeCell ref="E6:E7"/>
    <mergeCell ref="E8:E11"/>
    <mergeCell ref="E12:E14"/>
    <mergeCell ref="E15:E18"/>
    <mergeCell ref="E19:E20"/>
    <mergeCell ref="E22:E23"/>
    <mergeCell ref="E28:E29"/>
    <mergeCell ref="E38:E40"/>
    <mergeCell ref="E42:E43"/>
    <mergeCell ref="F4:F5"/>
    <mergeCell ref="G4:G5"/>
    <mergeCell ref="H4:H5"/>
    <mergeCell ref="I4:I5"/>
    <mergeCell ref="I38:I40"/>
    <mergeCell ref="J4:J5"/>
    <mergeCell ref="J6:J7"/>
    <mergeCell ref="J8:J11"/>
    <mergeCell ref="J12:J14"/>
    <mergeCell ref="J15:J18"/>
    <mergeCell ref="J19:J20"/>
    <mergeCell ref="J22:J23"/>
    <mergeCell ref="J24:J25"/>
    <mergeCell ref="J28:J29"/>
    <mergeCell ref="J38:J40"/>
    <mergeCell ref="J42:J43"/>
    <mergeCell ref="K6:K7"/>
    <mergeCell ref="K8:K11"/>
    <mergeCell ref="K12:K14"/>
    <mergeCell ref="K15:K18"/>
    <mergeCell ref="K19:K20"/>
    <mergeCell ref="K22:K23"/>
    <mergeCell ref="K24:K25"/>
    <mergeCell ref="K28:K29"/>
    <mergeCell ref="K38:K40"/>
    <mergeCell ref="K42:K43"/>
    <mergeCell ref="L6:L7"/>
    <mergeCell ref="L8:L11"/>
    <mergeCell ref="L12:L14"/>
    <mergeCell ref="L15:L18"/>
    <mergeCell ref="L19:L20"/>
    <mergeCell ref="L22:L23"/>
    <mergeCell ref="L24:L25"/>
    <mergeCell ref="L28:L29"/>
    <mergeCell ref="L38:L40"/>
    <mergeCell ref="L42:L43"/>
    <mergeCell ref="M4:M5"/>
    <mergeCell ref="M6:M7"/>
    <mergeCell ref="M8:M11"/>
    <mergeCell ref="M12:M14"/>
    <mergeCell ref="M15:M18"/>
    <mergeCell ref="M19:M20"/>
    <mergeCell ref="M22:M23"/>
    <mergeCell ref="M24:M25"/>
    <mergeCell ref="M28:M29"/>
    <mergeCell ref="M38:M40"/>
    <mergeCell ref="M42:M4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32" sqref="F32"/>
    </sheetView>
  </sheetViews>
  <sheetFormatPr defaultColWidth="9" defaultRowHeight="20"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LHY</cp:lastModifiedBy>
  <dcterms:created xsi:type="dcterms:W3CDTF">2026-06-17T00:59:00Z</dcterms:created>
  <dcterms:modified xsi:type="dcterms:W3CDTF">2026-06-23T10:08:37Z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4139485303EF42FBA25B7A61692033BE_13</vt:lpwstr>
  </property>
  <property fmtid="{D5CDD505-2E9C-101B-9397-08002B2CF9AE}" pid="3" name="KSOProductBuildVer">
    <vt:lpwstr>2052-12.1.0.26895</vt:lpwstr>
  </property>
  <property fmtid="{D5CDD505-2E9C-101B-9397-08002B2CF9AE}" pid="4" name="CalculationRule">
    <vt:i4>1</vt:i4>
  </property>
</Properties>
</file>