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345" windowHeight="11805"/>
  </bookViews>
  <sheets>
    <sheet name="Sheet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<sst xmlns="http://schemas.openxmlformats.org/spreadsheetml/2006/main" count="191" uniqueCount="115">
  <si>
    <t>附件3</t>
  </si>
  <si>
    <t>山西农业大学2025—2026学年硕士研究生学业奖学金评选名单及支撑材料表</t>
  </si>
  <si>
    <r>
      <rPr>
        <sz val="11"/>
        <color rgb="FF000000"/>
        <rFont val="宋体"/>
        <charset val="134"/>
      </rPr>
      <t>学院（部）（公章）</t>
    </r>
    <r>
      <rPr>
        <sz val="12"/>
        <rFont val="Times New Roman"/>
        <charset val="134"/>
      </rPr>
      <t xml:space="preserve">                                                                             </t>
    </r>
  </si>
  <si>
    <t xml:space="preserve">年      月      日 </t>
  </si>
  <si>
    <t>排名</t>
  </si>
  <si>
    <t>学院（部）</t>
  </si>
  <si>
    <t>姓名</t>
  </si>
  <si>
    <t>学号</t>
  </si>
  <si>
    <t>专业</t>
  </si>
  <si>
    <t>论文、科研项目及竞赛</t>
  </si>
  <si>
    <t>级别</t>
  </si>
  <si>
    <t>时间</t>
  </si>
  <si>
    <t>备注</t>
  </si>
  <si>
    <t>分数</t>
  </si>
  <si>
    <r>
      <rPr>
        <sz val="10"/>
        <color rgb="FF000000"/>
        <rFont val="Tahoma"/>
        <charset val="134"/>
      </rPr>
      <t>A1</t>
    </r>
    <r>
      <rPr>
        <sz val="10"/>
        <color rgb="FF000000"/>
        <rFont val="Tahoma"/>
        <charset val="134"/>
      </rPr>
      <t xml:space="preserve">
</t>
    </r>
    <r>
      <rPr>
        <sz val="10"/>
        <color rgb="FF000000"/>
        <rFont val="宋体"/>
        <charset val="134"/>
      </rPr>
      <t>（</t>
    </r>
    <r>
      <rPr>
        <sz val="10"/>
        <color rgb="FF000000"/>
        <rFont val="Tahoma"/>
        <charset val="134"/>
      </rPr>
      <t>10%</t>
    </r>
    <r>
      <rPr>
        <sz val="10"/>
        <color rgb="FF000000"/>
        <rFont val="宋体"/>
        <charset val="134"/>
      </rPr>
      <t>）</t>
    </r>
  </si>
  <si>
    <r>
      <rPr>
        <sz val="10"/>
        <color rgb="FF000000"/>
        <rFont val="Tahoma"/>
        <charset val="134"/>
      </rPr>
      <t>A2</t>
    </r>
    <r>
      <rPr>
        <sz val="10"/>
        <color rgb="FF000000"/>
        <rFont val="Tahoma"/>
        <charset val="134"/>
      </rPr>
      <t xml:space="preserve">
</t>
    </r>
    <r>
      <rPr>
        <sz val="10"/>
        <color rgb="FF000000"/>
        <rFont val="宋体"/>
        <charset val="134"/>
      </rPr>
      <t>（</t>
    </r>
    <r>
      <rPr>
        <sz val="10"/>
        <color rgb="FF000000"/>
        <rFont val="Tahoma"/>
        <charset val="134"/>
      </rPr>
      <t>60%</t>
    </r>
    <r>
      <rPr>
        <sz val="10"/>
        <color rgb="FF000000"/>
        <rFont val="宋体"/>
        <charset val="134"/>
      </rPr>
      <t>）</t>
    </r>
  </si>
  <si>
    <r>
      <rPr>
        <sz val="11"/>
        <color rgb="FF000000"/>
        <rFont val="Tahoma"/>
        <charset val="134"/>
      </rPr>
      <t>A3</t>
    </r>
    <r>
      <rPr>
        <sz val="11"/>
        <color rgb="FF000000"/>
        <rFont val="Tahoma"/>
        <charset val="134"/>
      </rPr>
      <t xml:space="preserve">
</t>
    </r>
    <r>
      <rPr>
        <sz val="11"/>
        <color rgb="FF000000"/>
        <rFont val="宋体"/>
        <charset val="134"/>
      </rPr>
      <t>（</t>
    </r>
    <r>
      <rPr>
        <sz val="11"/>
        <color rgb="FF000000"/>
        <rFont val="Tahoma"/>
        <charset val="134"/>
      </rPr>
      <t>30%</t>
    </r>
    <r>
      <rPr>
        <sz val="11"/>
        <color rgb="FF000000"/>
        <rFont val="宋体"/>
        <charset val="134"/>
      </rPr>
      <t>）</t>
    </r>
  </si>
  <si>
    <t>总分</t>
  </si>
  <si>
    <t>植物保护学院</t>
  </si>
  <si>
    <t>陈航</t>
  </si>
  <si>
    <t>资源利用与植物保护</t>
  </si>
  <si>
    <t>Kong, W. N., Chen, H., Wei, X. X., Liu, C. N., Wang, Y., Hu, X. F., Li, J., Ma, R. Y., &amp; Liu, L. L. (2026). Age-driven olfactory plasticity regulates oviposition behavior in mated Grapholita molesta females in response to pear fruit volatiles. Journal of Agricultural and Food Chemistry, 74(22), 14898–14910.</t>
  </si>
  <si>
    <t>G1</t>
  </si>
  <si>
    <t>2026.05.08</t>
  </si>
  <si>
    <r>
      <rPr>
        <sz val="11"/>
        <rFont val="宋体"/>
        <charset val="134"/>
      </rPr>
      <t>陈航</t>
    </r>
    <r>
      <rPr>
        <sz val="11"/>
        <rFont val="Times New Roman"/>
        <charset val="134"/>
      </rPr>
      <t>,</t>
    </r>
    <r>
      <rPr>
        <sz val="11"/>
        <rFont val="宋体"/>
        <charset val="134"/>
      </rPr>
      <t>王琪琳</t>
    </r>
    <r>
      <rPr>
        <sz val="11"/>
        <rFont val="Times New Roman"/>
        <charset val="134"/>
      </rPr>
      <t>,</t>
    </r>
    <r>
      <rPr>
        <sz val="11"/>
        <rFont val="宋体"/>
        <charset val="134"/>
      </rPr>
      <t>王怡</t>
    </r>
    <r>
      <rPr>
        <sz val="11"/>
        <rFont val="Times New Roman"/>
        <charset val="134"/>
      </rPr>
      <t>,</t>
    </r>
    <r>
      <rPr>
        <sz val="11"/>
        <rFont val="宋体"/>
        <charset val="134"/>
      </rPr>
      <t>等</t>
    </r>
    <r>
      <rPr>
        <sz val="11"/>
        <rFont val="Times New Roman"/>
        <charset val="134"/>
      </rPr>
      <t>.</t>
    </r>
    <r>
      <rPr>
        <sz val="11"/>
        <rFont val="宋体"/>
        <charset val="134"/>
      </rPr>
      <t>不同生殖状态下梨小食心虫雌雄成虫对飞行与繁殖的能量权衡</t>
    </r>
    <r>
      <rPr>
        <sz val="11"/>
        <rFont val="Times New Roman"/>
        <charset val="134"/>
      </rPr>
      <t>[J].</t>
    </r>
    <r>
      <rPr>
        <sz val="11"/>
        <rFont val="宋体"/>
        <charset val="134"/>
      </rPr>
      <t>植物保护学报</t>
    </r>
    <r>
      <rPr>
        <sz val="11"/>
        <rFont val="Times New Roman"/>
        <charset val="134"/>
      </rPr>
      <t>,2026,53(1):209-216.</t>
    </r>
  </si>
  <si>
    <t>G3+</t>
  </si>
  <si>
    <t>2026.02.15</t>
  </si>
  <si>
    <r>
      <rPr>
        <sz val="11"/>
        <rFont val="宋体"/>
        <charset val="134"/>
      </rPr>
      <t>刘昌念</t>
    </r>
    <r>
      <rPr>
        <sz val="11"/>
        <rFont val="Times New Roman"/>
        <charset val="134"/>
      </rPr>
      <t>,</t>
    </r>
    <r>
      <rPr>
        <sz val="11"/>
        <rFont val="宋体"/>
        <charset val="134"/>
      </rPr>
      <t>陈航</t>
    </r>
    <r>
      <rPr>
        <sz val="11"/>
        <rFont val="Times New Roman"/>
        <charset val="134"/>
      </rPr>
      <t>,</t>
    </r>
    <r>
      <rPr>
        <sz val="11"/>
        <rFont val="宋体"/>
        <charset val="134"/>
      </rPr>
      <t>申瑞威</t>
    </r>
    <r>
      <rPr>
        <sz val="11"/>
        <rFont val="Times New Roman"/>
        <charset val="134"/>
      </rPr>
      <t>,</t>
    </r>
    <r>
      <rPr>
        <sz val="11"/>
        <rFont val="宋体"/>
        <charset val="134"/>
      </rPr>
      <t>等</t>
    </r>
    <r>
      <rPr>
        <sz val="11"/>
        <rFont val="Times New Roman"/>
        <charset val="134"/>
      </rPr>
      <t>.</t>
    </r>
    <r>
      <rPr>
        <sz val="11"/>
        <rFont val="宋体"/>
        <charset val="134"/>
      </rPr>
      <t>梨小食心虫取食后梨果的代谢响应及茉莉酸类物质对其行为的调控作用</t>
    </r>
    <r>
      <rPr>
        <sz val="11"/>
        <rFont val="Times New Roman"/>
        <charset val="134"/>
      </rPr>
      <t>[J].</t>
    </r>
    <r>
      <rPr>
        <sz val="11"/>
        <rFont val="宋体"/>
        <charset val="134"/>
      </rPr>
      <t>植物保护学报</t>
    </r>
    <r>
      <rPr>
        <sz val="11"/>
        <rFont val="Times New Roman"/>
        <charset val="134"/>
      </rPr>
      <t>,2025,52(3):591-602.</t>
    </r>
  </si>
  <si>
    <t>2025.06.15</t>
  </si>
  <si>
    <t>梁菡杨</t>
  </si>
  <si>
    <r>
      <rPr>
        <sz val="11"/>
        <color rgb="FF000000"/>
        <rFont val="宋体"/>
        <charset val="134"/>
      </rPr>
      <t>资植研</t>
    </r>
    <r>
      <rPr>
        <sz val="11"/>
        <color rgb="FF000000"/>
        <rFont val="Times New Roman"/>
        <charset val="134"/>
      </rPr>
      <t>2401</t>
    </r>
    <r>
      <rPr>
        <sz val="11"/>
        <color rgb="FF000000"/>
        <rFont val="宋体"/>
        <charset val="134"/>
      </rPr>
      <t>班团支部书记</t>
    </r>
  </si>
  <si>
    <t>任主要干部</t>
  </si>
  <si>
    <r>
      <rPr>
        <sz val="11"/>
        <color rgb="FF000000"/>
        <rFont val="Times New Roman"/>
        <charset val="134"/>
      </rPr>
      <t>2026</t>
    </r>
    <r>
      <rPr>
        <sz val="11"/>
        <color rgb="FF000000"/>
        <rFont val="宋体"/>
        <charset val="134"/>
      </rPr>
      <t>年校级运动会丙组女子</t>
    </r>
    <r>
      <rPr>
        <sz val="11"/>
        <color rgb="FF000000"/>
        <rFont val="Times New Roman"/>
        <charset val="134"/>
      </rPr>
      <t>400</t>
    </r>
    <r>
      <rPr>
        <sz val="11"/>
        <color rgb="FF000000"/>
        <rFont val="宋体"/>
        <charset val="134"/>
      </rPr>
      <t>米第三名</t>
    </r>
  </si>
  <si>
    <t>校级体育比赛</t>
  </si>
  <si>
    <t>2026.5.16</t>
  </si>
  <si>
    <r>
      <rPr>
        <sz val="11"/>
        <color rgb="FF000000"/>
        <rFont val="宋体"/>
        <charset val="134"/>
      </rPr>
      <t>主持</t>
    </r>
    <r>
      <rPr>
        <sz val="11"/>
        <color rgb="FF000000"/>
        <rFont val="Times New Roman"/>
        <charset val="134"/>
      </rPr>
      <t>2025</t>
    </r>
    <r>
      <rPr>
        <sz val="11"/>
        <color rgb="FF000000"/>
        <rFont val="宋体"/>
        <charset val="134"/>
      </rPr>
      <t>年山西省研究生创新项目</t>
    </r>
  </si>
  <si>
    <t>省级项目</t>
  </si>
  <si>
    <t>2025.8.18</t>
  </si>
  <si>
    <t>Liang H, Xia J, Wang J, Zhang B, Jia J, Mu F. Complete genomic characterization of a novel orfanplasmovirus from Alternaria alternata f. sp. mali. Arch Virol. 2026 Jan 15;171(2):52. doi: 10.1007/s00705-025-06501-4. PMID: 41537906.</t>
  </si>
  <si>
    <t>G4 IF=2.5</t>
  </si>
  <si>
    <t>2026.1.15</t>
  </si>
  <si>
    <t>郭鹏辉</t>
  </si>
  <si>
    <t>中国现代农业联合研究生院研究生会主席</t>
  </si>
  <si>
    <t>耕保学部耕保二班班长</t>
  </si>
  <si>
    <t>龙佳鑫</t>
  </si>
  <si>
    <r>
      <rPr>
        <sz val="11"/>
        <color rgb="FF000000"/>
        <rFont val="宋体"/>
        <charset val="134"/>
      </rPr>
      <t>龙佳鑫</t>
    </r>
    <r>
      <rPr>
        <sz val="11"/>
        <color rgb="FF000000"/>
        <rFont val="Times New Roman"/>
        <charset val="134"/>
      </rPr>
      <t>,</t>
    </r>
    <r>
      <rPr>
        <sz val="11"/>
        <color rgb="FF000000"/>
        <rFont val="宋体"/>
        <charset val="134"/>
      </rPr>
      <t>王凯乐</t>
    </r>
    <r>
      <rPr>
        <sz val="11"/>
        <color rgb="FF000000"/>
        <rFont val="Times New Roman"/>
        <charset val="134"/>
      </rPr>
      <t>,</t>
    </r>
    <r>
      <rPr>
        <sz val="11"/>
        <color rgb="FF000000"/>
        <rFont val="宋体"/>
        <charset val="134"/>
      </rPr>
      <t>刘中芳</t>
    </r>
    <r>
      <rPr>
        <sz val="11"/>
        <color rgb="FF000000"/>
        <rFont val="Times New Roman"/>
        <charset val="134"/>
      </rPr>
      <t>,</t>
    </r>
    <r>
      <rPr>
        <sz val="11"/>
        <color rgb="FF000000"/>
        <rFont val="宋体"/>
        <charset val="134"/>
      </rPr>
      <t>等</t>
    </r>
    <r>
      <rPr>
        <sz val="11"/>
        <color rgb="FF000000"/>
        <rFont val="Times New Roman"/>
        <charset val="134"/>
      </rPr>
      <t>.</t>
    </r>
    <r>
      <rPr>
        <sz val="11"/>
        <color rgb="FF000000"/>
        <rFont val="宋体"/>
        <charset val="134"/>
      </rPr>
      <t>花椒枝叶提取物纳米凝胶的制备及对苹果链格孢菌的抑制作用</t>
    </r>
    <r>
      <rPr>
        <sz val="11"/>
        <color rgb="FF000000"/>
        <rFont val="Times New Roman"/>
        <charset val="134"/>
      </rPr>
      <t>[J].</t>
    </r>
    <r>
      <rPr>
        <sz val="11"/>
        <color rgb="FF000000"/>
        <rFont val="宋体"/>
        <charset val="134"/>
      </rPr>
      <t>中国生物防治学报</t>
    </r>
    <r>
      <rPr>
        <sz val="11"/>
        <color rgb="FF000000"/>
        <rFont val="Times New Roman"/>
        <charset val="134"/>
      </rPr>
      <t>,2026,42(1):227-237.</t>
    </r>
  </si>
  <si>
    <t>G3</t>
  </si>
  <si>
    <t>2026.1.6</t>
  </si>
  <si>
    <r>
      <rPr>
        <sz val="11"/>
        <color rgb="FF000000"/>
        <rFont val="Times New Roman"/>
        <charset val="134"/>
      </rPr>
      <t>“</t>
    </r>
    <r>
      <rPr>
        <sz val="11"/>
        <color rgb="FF000000"/>
        <rFont val="宋体"/>
        <charset val="134"/>
      </rPr>
      <t>双千双万</t>
    </r>
    <r>
      <rPr>
        <sz val="11"/>
        <color rgb="FF000000"/>
        <rFont val="Times New Roman"/>
        <charset val="134"/>
      </rPr>
      <t>”</t>
    </r>
    <r>
      <rPr>
        <sz val="11"/>
        <color rgb="FF000000"/>
        <rFont val="宋体"/>
        <charset val="134"/>
      </rPr>
      <t>寒假大调研活动二等奖参与人员</t>
    </r>
  </si>
  <si>
    <t>社会实践</t>
  </si>
  <si>
    <t>2026.6.2</t>
  </si>
  <si>
    <t>罗莲桂</t>
  </si>
  <si>
    <r>
      <rPr>
        <sz val="11"/>
        <color rgb="FF000000"/>
        <rFont val="Times New Roman"/>
        <charset val="134"/>
      </rPr>
      <t>2026</t>
    </r>
    <r>
      <rPr>
        <sz val="11"/>
        <color rgb="FF000000"/>
        <rFont val="宋体"/>
        <charset val="134"/>
      </rPr>
      <t>年校级运动会丙组女子</t>
    </r>
    <r>
      <rPr>
        <sz val="11"/>
        <color rgb="FF000000"/>
        <rFont val="Times New Roman"/>
        <charset val="134"/>
      </rPr>
      <t>100</t>
    </r>
    <r>
      <rPr>
        <sz val="11"/>
        <color rgb="FF000000"/>
        <rFont val="宋体"/>
        <charset val="134"/>
      </rPr>
      <t>米第八名</t>
    </r>
  </si>
  <si>
    <t>2026.5.15</t>
  </si>
  <si>
    <t xml:space="preserve">Yang ZT,Luo LG,et al.Development and characterization of an eco-friendly plant extract-loaded nanoemulsion for pest control.Pest Management Development and Science,2025;81(12):7907-7918. </t>
  </si>
  <si>
    <t>2025.8.2</t>
  </si>
  <si>
    <t>刘妍</t>
  </si>
  <si>
    <r>
      <rPr>
        <sz val="11"/>
        <color rgb="FF000000"/>
        <rFont val="宋体"/>
        <charset val="134"/>
      </rPr>
      <t>刘妍</t>
    </r>
    <r>
      <rPr>
        <sz val="11"/>
        <color rgb="FF000000"/>
        <rFont val="Times New Roman"/>
        <charset val="134"/>
      </rPr>
      <t>,</t>
    </r>
    <r>
      <rPr>
        <sz val="11"/>
        <color rgb="FF000000"/>
        <rFont val="宋体"/>
        <charset val="134"/>
      </rPr>
      <t>赵龙龙</t>
    </r>
    <r>
      <rPr>
        <sz val="11"/>
        <color rgb="FF000000"/>
        <rFont val="Times New Roman"/>
        <charset val="134"/>
      </rPr>
      <t>,</t>
    </r>
    <r>
      <rPr>
        <sz val="11"/>
        <color rgb="FF000000"/>
        <rFont val="宋体"/>
        <charset val="134"/>
      </rPr>
      <t>冀佳悦</t>
    </r>
    <r>
      <rPr>
        <sz val="11"/>
        <color rgb="FF000000"/>
        <rFont val="Times New Roman"/>
        <charset val="134"/>
      </rPr>
      <t>,</t>
    </r>
    <r>
      <rPr>
        <sz val="11"/>
        <color rgb="FF000000"/>
        <rFont val="宋体"/>
        <charset val="134"/>
      </rPr>
      <t>等</t>
    </r>
    <r>
      <rPr>
        <sz val="11"/>
        <color rgb="FF000000"/>
        <rFont val="Times New Roman"/>
        <charset val="134"/>
      </rPr>
      <t>.</t>
    </r>
    <r>
      <rPr>
        <sz val="11"/>
        <color rgb="FF000000"/>
        <rFont val="宋体"/>
        <charset val="134"/>
      </rPr>
      <t>模拟温度升高对出蛰冬型梨木虱适应性的影响</t>
    </r>
    <r>
      <rPr>
        <sz val="11"/>
        <color rgb="FF000000"/>
        <rFont val="Times New Roman"/>
        <charset val="134"/>
      </rPr>
      <t>[J].</t>
    </r>
    <r>
      <rPr>
        <sz val="11"/>
        <color rgb="FF000000"/>
        <rFont val="宋体"/>
        <charset val="134"/>
      </rPr>
      <t>果树学报</t>
    </r>
    <r>
      <rPr>
        <sz val="11"/>
        <color rgb="FF000000"/>
        <rFont val="Times New Roman"/>
        <charset val="134"/>
      </rPr>
      <t>,2026,43(3):626-634.</t>
    </r>
  </si>
  <si>
    <t xml:space="preserve">G4
</t>
  </si>
  <si>
    <t>2025.9.17</t>
  </si>
  <si>
    <t>一种微小昆虫聚集行为的观察装置</t>
  </si>
  <si>
    <t>国家实用新型专利授权</t>
  </si>
  <si>
    <t>2026.5.21</t>
  </si>
  <si>
    <t>刘云薇</t>
  </si>
  <si>
    <r>
      <rPr>
        <sz val="11"/>
        <color rgb="FF000000"/>
        <rFont val="宋体"/>
        <charset val="134"/>
      </rPr>
      <t>刘云薇</t>
    </r>
    <r>
      <rPr>
        <sz val="11"/>
        <color rgb="FF000000"/>
        <rFont val="Times New Roman"/>
        <charset val="134"/>
      </rPr>
      <t>,</t>
    </r>
    <r>
      <rPr>
        <sz val="11"/>
        <color rgb="FF000000"/>
        <rFont val="宋体"/>
        <charset val="134"/>
      </rPr>
      <t>李洁</t>
    </r>
    <r>
      <rPr>
        <sz val="11"/>
        <color rgb="FF000000"/>
        <rFont val="Times New Roman"/>
        <charset val="134"/>
      </rPr>
      <t>,</t>
    </r>
    <r>
      <rPr>
        <sz val="11"/>
        <color rgb="FF000000"/>
        <rFont val="宋体"/>
        <charset val="134"/>
      </rPr>
      <t>贺润平</t>
    </r>
    <r>
      <rPr>
        <sz val="11"/>
        <color rgb="FF000000"/>
        <rFont val="Times New Roman"/>
        <charset val="134"/>
      </rPr>
      <t>,</t>
    </r>
    <r>
      <rPr>
        <sz val="11"/>
        <color rgb="FF000000"/>
        <rFont val="宋体"/>
        <charset val="134"/>
      </rPr>
      <t>等</t>
    </r>
    <r>
      <rPr>
        <sz val="11"/>
        <color rgb="FF000000"/>
        <rFont val="Times New Roman"/>
        <charset val="134"/>
      </rPr>
      <t>.7</t>
    </r>
    <r>
      <rPr>
        <sz val="11"/>
        <color rgb="FF000000"/>
        <rFont val="宋体"/>
        <charset val="134"/>
      </rPr>
      <t>种复配杀虫剂对旱地甘蓝主要虫害的田间防效</t>
    </r>
    <r>
      <rPr>
        <sz val="11"/>
        <color rgb="FF000000"/>
        <rFont val="Times New Roman"/>
        <charset val="134"/>
      </rPr>
      <t>[J/OL].</t>
    </r>
    <r>
      <rPr>
        <sz val="11"/>
        <color rgb="FF000000"/>
        <rFont val="宋体"/>
        <charset val="134"/>
      </rPr>
      <t>浙江农业科学</t>
    </r>
    <r>
      <rPr>
        <sz val="11"/>
        <color rgb="FF000000"/>
        <rFont val="Times New Roman"/>
        <charset val="134"/>
      </rPr>
      <t>,1-7[2026-06-08].</t>
    </r>
  </si>
  <si>
    <t>其他</t>
  </si>
  <si>
    <t>2026.6.4</t>
  </si>
  <si>
    <r>
      <rPr>
        <sz val="11"/>
        <color rgb="FF000000"/>
        <rFont val="宋体"/>
        <charset val="134"/>
      </rPr>
      <t>刘云薇</t>
    </r>
    <r>
      <rPr>
        <sz val="11"/>
        <color rgb="FF000000"/>
        <rFont val="Times New Roman"/>
        <charset val="134"/>
      </rPr>
      <t>,</t>
    </r>
    <r>
      <rPr>
        <sz val="11"/>
        <color rgb="FF000000"/>
        <rFont val="宋体"/>
        <charset val="134"/>
      </rPr>
      <t>闫奕龙</t>
    </r>
    <r>
      <rPr>
        <sz val="11"/>
        <color rgb="FF000000"/>
        <rFont val="Times New Roman"/>
        <charset val="134"/>
      </rPr>
      <t>,</t>
    </r>
    <r>
      <rPr>
        <sz val="11"/>
        <color rgb="FF000000"/>
        <rFont val="宋体"/>
        <charset val="134"/>
      </rPr>
      <t>刘骉</t>
    </r>
    <r>
      <rPr>
        <sz val="11"/>
        <color rgb="FF000000"/>
        <rFont val="Times New Roman"/>
        <charset val="134"/>
      </rPr>
      <t>,</t>
    </r>
    <r>
      <rPr>
        <sz val="11"/>
        <color rgb="FF000000"/>
        <rFont val="宋体"/>
        <charset val="134"/>
      </rPr>
      <t>等</t>
    </r>
    <r>
      <rPr>
        <sz val="11"/>
        <color rgb="FF000000"/>
        <rFont val="Times New Roman"/>
        <charset val="134"/>
      </rPr>
      <t>.</t>
    </r>
    <r>
      <rPr>
        <sz val="11"/>
        <color rgb="FF000000"/>
        <rFont val="宋体"/>
        <charset val="134"/>
      </rPr>
      <t>玉米秸秆还田对麦田地上节肢动物和地表土壤动物群落及小麦产量的影响</t>
    </r>
    <r>
      <rPr>
        <sz val="11"/>
        <color rgb="FF000000"/>
        <rFont val="Times New Roman"/>
        <charset val="134"/>
      </rPr>
      <t>[J/OL].</t>
    </r>
    <r>
      <rPr>
        <sz val="11"/>
        <color rgb="FF000000"/>
        <rFont val="宋体"/>
        <charset val="134"/>
      </rPr>
      <t>山西农业科学</t>
    </r>
    <r>
      <rPr>
        <sz val="11"/>
        <color rgb="FF000000"/>
        <rFont val="Times New Roman"/>
        <charset val="134"/>
      </rPr>
      <t>,1-12[2026-06-08].</t>
    </r>
  </si>
  <si>
    <t>2026.4.24</t>
  </si>
  <si>
    <t>一种农田地膜残留筛土取样装置</t>
  </si>
  <si>
    <r>
      <rPr>
        <sz val="11"/>
        <color rgb="FF000000"/>
        <rFont val="宋体"/>
        <charset val="134"/>
      </rPr>
      <t>国家实用新型</t>
    </r>
    <r>
      <rPr>
        <sz val="11"/>
        <color rgb="FF000000"/>
        <rFont val="Times New Roman"/>
        <charset val="134"/>
      </rPr>
      <t xml:space="preserve">
</t>
    </r>
    <r>
      <rPr>
        <sz val="11"/>
        <color rgb="FF000000"/>
        <rFont val="宋体"/>
        <charset val="134"/>
      </rPr>
      <t>专利授权</t>
    </r>
  </si>
  <si>
    <t>2026.4.1</t>
  </si>
  <si>
    <t>龙莉群</t>
  </si>
  <si>
    <r>
      <rPr>
        <sz val="11"/>
        <color rgb="FF000000"/>
        <rFont val="Times New Roman"/>
        <charset val="134"/>
      </rPr>
      <t>2026</t>
    </r>
    <r>
      <rPr>
        <sz val="11"/>
        <color rgb="FF000000"/>
        <rFont val="宋体"/>
        <charset val="134"/>
      </rPr>
      <t>年校级运动会丙组女子</t>
    </r>
    <r>
      <rPr>
        <sz val="11"/>
        <color rgb="FF000000"/>
        <rFont val="Times New Roman"/>
        <charset val="134"/>
      </rPr>
      <t>100</t>
    </r>
    <r>
      <rPr>
        <sz val="11"/>
        <color rgb="FF000000"/>
        <rFont val="宋体"/>
        <charset val="134"/>
      </rPr>
      <t>米第六名</t>
    </r>
  </si>
  <si>
    <t>李鸿逵</t>
  </si>
  <si>
    <t>李彦蓉</t>
  </si>
  <si>
    <t>刘思楠</t>
  </si>
  <si>
    <r>
      <rPr>
        <sz val="11"/>
        <color rgb="FF000000"/>
        <rFont val="宋体"/>
        <charset val="134"/>
      </rPr>
      <t>参加</t>
    </r>
    <r>
      <rPr>
        <sz val="11"/>
        <color rgb="FF000000"/>
        <rFont val="Times New Roman"/>
        <charset val="134"/>
      </rPr>
      <t>2025</t>
    </r>
    <r>
      <rPr>
        <sz val="11"/>
        <color rgb="FF000000"/>
        <rFont val="宋体"/>
        <charset val="134"/>
      </rPr>
      <t>年山西省大学生篮球锦标赛</t>
    </r>
  </si>
  <si>
    <t>省级体育比赛</t>
  </si>
  <si>
    <t>2025.11.29</t>
  </si>
  <si>
    <r>
      <rPr>
        <sz val="11"/>
        <color rgb="FF000000"/>
        <rFont val="宋体"/>
        <charset val="134"/>
      </rPr>
      <t>参加</t>
    </r>
    <r>
      <rPr>
        <sz val="11"/>
        <color rgb="FF000000"/>
        <rFont val="Times New Roman"/>
        <charset val="134"/>
      </rPr>
      <t>2026</t>
    </r>
    <r>
      <rPr>
        <sz val="11"/>
        <color rgb="FF000000"/>
        <rFont val="宋体"/>
        <charset val="134"/>
      </rPr>
      <t>年校篮球赛</t>
    </r>
  </si>
  <si>
    <t>2026.5.20</t>
  </si>
  <si>
    <t>高婧涵</t>
  </si>
  <si>
    <t>刘伯群</t>
  </si>
  <si>
    <t>研究生第五党支部组织委员</t>
  </si>
  <si>
    <t>梁曼</t>
  </si>
  <si>
    <t>董欣慧</t>
  </si>
  <si>
    <t>郭浩江</t>
  </si>
  <si>
    <r>
      <rPr>
        <sz val="11"/>
        <color rgb="FF000000"/>
        <rFont val="宋体"/>
        <charset val="134"/>
      </rPr>
      <t>参与</t>
    </r>
    <r>
      <rPr>
        <sz val="11"/>
        <color rgb="FF000000"/>
        <rFont val="Times New Roman"/>
        <charset val="134"/>
      </rPr>
      <t>2026</t>
    </r>
    <r>
      <rPr>
        <sz val="11"/>
        <color rgb="FF000000"/>
        <rFont val="宋体"/>
        <charset val="134"/>
      </rPr>
      <t>年校级运动会（男子丙组</t>
    </r>
    <r>
      <rPr>
        <sz val="11"/>
        <color rgb="FF000000"/>
        <rFont val="Times New Roman"/>
        <charset val="134"/>
      </rPr>
      <t>400</t>
    </r>
    <r>
      <rPr>
        <sz val="11"/>
        <color rgb="FF000000"/>
        <rFont val="宋体"/>
        <charset val="134"/>
      </rPr>
      <t>米）</t>
    </r>
  </si>
  <si>
    <t>乔雪阳</t>
  </si>
  <si>
    <t>Liu Q, Zhang H, Qiao X, et al. Residue and dietary risk assessment of sixteen pesticides in sorghum by UHPLC-MS/MS[J].Journal of Food Competition and Analysis, 2026 : 109053. DOL:10.1016/j.jfca.2026.109053</t>
  </si>
  <si>
    <t>G2+ IF=4.6</t>
  </si>
  <si>
    <t>2026.3.2</t>
  </si>
  <si>
    <t>陈梦娇</t>
  </si>
  <si>
    <t>乔青云</t>
  </si>
  <si>
    <t>胡希超</t>
  </si>
  <si>
    <r>
      <rPr>
        <sz val="11"/>
        <color rgb="FF000000"/>
        <rFont val="宋体"/>
        <charset val="134"/>
      </rPr>
      <t>资植研</t>
    </r>
    <r>
      <rPr>
        <sz val="11"/>
        <color rgb="FF000000"/>
        <rFont val="Times New Roman"/>
        <charset val="134"/>
      </rPr>
      <t>2401</t>
    </r>
    <r>
      <rPr>
        <sz val="11"/>
        <color rgb="FF000000"/>
        <rFont val="宋体"/>
        <charset val="134"/>
      </rPr>
      <t>班班长</t>
    </r>
  </si>
  <si>
    <t>莫亚琪</t>
  </si>
  <si>
    <t>郜雨晴</t>
  </si>
  <si>
    <t>曹玉茹</t>
  </si>
  <si>
    <t>韩璐</t>
  </si>
  <si>
    <t>闵硕玲</t>
  </si>
  <si>
    <t>代泽玉</t>
  </si>
  <si>
    <t>丁知超</t>
  </si>
  <si>
    <t>陈奎佑</t>
  </si>
  <si>
    <r>
      <rPr>
        <sz val="11"/>
        <color rgb="FF000000"/>
        <rFont val="宋体"/>
        <charset val="134"/>
      </rPr>
      <t>陈奎佑，蒲馨盛，郭广统，等</t>
    </r>
    <r>
      <rPr>
        <sz val="11"/>
        <color rgb="FF000000"/>
        <rFont val="Times New Roman"/>
        <charset val="134"/>
      </rPr>
      <t xml:space="preserve">. </t>
    </r>
    <r>
      <rPr>
        <sz val="11"/>
        <color rgb="FF000000"/>
        <rFont val="宋体"/>
        <charset val="134"/>
      </rPr>
      <t>山西省不同地区长尾仓鼠头骨几何形态特征差异分析</t>
    </r>
  </si>
  <si>
    <t>G5</t>
  </si>
  <si>
    <t>2026.03.23</t>
  </si>
  <si>
    <t>参加第十三届全国动物生理生态学学术研讨会并做汇报</t>
  </si>
  <si>
    <t>学术报告</t>
  </si>
  <si>
    <t>2025.07.24</t>
  </si>
  <si>
    <t>虎都</t>
  </si>
  <si>
    <t>刘龙威</t>
  </si>
  <si>
    <r>
      <rPr>
        <sz val="11"/>
        <color rgb="FF000000"/>
        <rFont val="宋体"/>
        <charset val="134"/>
      </rPr>
      <t>参与</t>
    </r>
    <r>
      <rPr>
        <sz val="11"/>
        <color rgb="FF000000"/>
        <rFont val="Times New Roman"/>
        <charset val="134"/>
      </rPr>
      <t>2026</t>
    </r>
    <r>
      <rPr>
        <sz val="11"/>
        <color rgb="FF000000"/>
        <rFont val="宋体"/>
        <charset val="134"/>
      </rPr>
      <t>年校级运动会</t>
    </r>
  </si>
  <si>
    <t>曹瑞鹏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</si>
</sst>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Tahoma"/>
      <charset val="134"/>
    </font>
    <font>
      <sz val="12"/>
      <name val="宋体"/>
      <charset val="134"/>
    </font>
    <font>
      <sz val="16"/>
      <name val="宋体"/>
      <charset val="134"/>
    </font>
    <font>
      <sz val="12"/>
      <color theme="1"/>
      <name val="仿宋"/>
      <charset val="134"/>
    </font>
    <font>
      <sz val="18"/>
      <name val="宋体"/>
      <charset val="134"/>
    </font>
    <font>
      <sz val="11"/>
      <color rgb="FF000000"/>
      <name val="宋体"/>
      <charset val="134"/>
    </font>
    <font>
      <sz val="12"/>
      <name val="Times New Roman"/>
      <charset val="134"/>
    </font>
    <font>
      <sz val="11"/>
      <color rgb="FF000000"/>
      <name val="Times New Roman"/>
      <charset val="134"/>
    </font>
    <font>
      <b/>
      <sz val="11"/>
      <name val="宋体"/>
      <charset val="134"/>
    </font>
    <font>
      <b/>
      <sz val="11"/>
      <color rgb="FF000000"/>
      <name val="宋体"/>
      <charset val="134"/>
    </font>
    <font>
      <sz val="10"/>
      <color rgb="FF000000"/>
      <name val="Tahoma"/>
      <charset val="134"/>
    </font>
    <font>
      <sz val="11"/>
      <color rgb="FF000000"/>
      <name val="Tahoma"/>
      <charset val="134"/>
    </font>
    <font>
      <sz val="11"/>
      <name val="Times New Roman"/>
      <charset val="134"/>
    </font>
    <font>
      <sz val="11"/>
      <color rgb="FFFF0000"/>
      <name val="Times New Roman"/>
      <charset val="134"/>
    </font>
    <font>
      <sz val="11"/>
      <name val="宋体"/>
      <charset val="134"/>
    </font>
    <font>
      <sz val="11"/>
      <color theme="1"/>
      <name val="Times New Roman"/>
      <charset val="134"/>
    </font>
    <font>
      <sz val="11"/>
      <color rgb="FF212121"/>
      <name val="Times New Roman"/>
      <charset val="134"/>
    </font>
    <font>
      <b/>
      <sz val="11"/>
      <color rgb="FFFF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0" fontId="25" fillId="0" borderId="7" applyNumberFormat="0" applyFill="0" applyAlignment="0" applyProtection="0">
      <alignment vertical="center"/>
    </xf>
    <xf numFmtId="0" fontId="26" fillId="0" borderId="8" applyNumberFormat="0" applyFill="0" applyAlignment="0" applyProtection="0">
      <alignment vertical="center"/>
    </xf>
    <xf numFmtId="0" fontId="26" fillId="0" borderId="0" applyNumberFormat="0" applyFill="0" applyBorder="0" applyAlignment="0" applyProtection="0">
      <alignment vertical="center"/>
    </xf>
    <xf numFmtId="0" fontId="27" fillId="4" borderId="9" applyNumberFormat="0" applyAlignment="0" applyProtection="0">
      <alignment vertical="center"/>
    </xf>
    <xf numFmtId="0" fontId="28" fillId="5" borderId="10" applyNumberFormat="0" applyAlignment="0" applyProtection="0">
      <alignment vertical="center"/>
    </xf>
    <xf numFmtId="0" fontId="29" fillId="5" borderId="9" applyNumberFormat="0" applyAlignment="0" applyProtection="0">
      <alignment vertical="center"/>
    </xf>
    <xf numFmtId="0" fontId="30" fillId="6" borderId="11" applyNumberFormat="0" applyAlignment="0" applyProtection="0">
      <alignment vertical="center"/>
    </xf>
    <xf numFmtId="0" fontId="31" fillId="0" borderId="12" applyNumberFormat="0" applyFill="0" applyAlignment="0" applyProtection="0">
      <alignment vertical="center"/>
    </xf>
    <xf numFmtId="0" fontId="32" fillId="0" borderId="13"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cellStyleXfs>
  <cellXfs count="53">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0" xfId="0" applyFont="1" applyAlignment="1">
      <alignment horizontal="center" vertical="center" wrapText="1"/>
    </xf>
    <xf numFmtId="0" fontId="0"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Fill="1" applyBorder="1" applyAlignment="1">
      <alignment horizontal="left" vertical="center"/>
    </xf>
    <xf numFmtId="0" fontId="6" fillId="0" borderId="0" xfId="0" applyFont="1" applyFill="1" applyBorder="1" applyAlignment="1">
      <alignment horizontal="left" vertical="center"/>
    </xf>
    <xf numFmtId="0" fontId="7" fillId="0" borderId="0" xfId="0" applyFont="1" applyFill="1" applyBorder="1" applyAlignment="1">
      <alignment horizontal="left" vertical="center"/>
    </xf>
    <xf numFmtId="0" fontId="1" fillId="0" borderId="0" xfId="0" applyFont="1" applyBorder="1" applyAlignment="1">
      <alignment horizontal="right" vertical="center"/>
    </xf>
    <xf numFmtId="0" fontId="1" fillId="0" borderId="0" xfId="0" applyFont="1" applyBorder="1" applyAlignment="1">
      <alignment horizontal="right" vertical="center"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5" fillId="0" borderId="1" xfId="0" applyFont="1" applyBorder="1" applyAlignment="1">
      <alignment horizontal="center" vertical="center"/>
    </xf>
    <xf numFmtId="0" fontId="12"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13" fillId="0" borderId="1" xfId="0" applyFont="1" applyBorder="1" applyAlignment="1">
      <alignment horizontal="center" vertical="center"/>
    </xf>
    <xf numFmtId="0" fontId="14"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15" fillId="0" borderId="1" xfId="0" applyFont="1" applyBorder="1" applyAlignment="1">
      <alignment horizontal="center" vertical="center"/>
    </xf>
    <xf numFmtId="0" fontId="1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15" fillId="0" borderId="2" xfId="0" applyFont="1" applyBorder="1" applyAlignment="1">
      <alignment horizontal="center" vertical="center"/>
    </xf>
    <xf numFmtId="0" fontId="5" fillId="0" borderId="2" xfId="0" applyFont="1" applyBorder="1" applyAlignment="1">
      <alignment horizontal="center" vertical="center"/>
    </xf>
    <xf numFmtId="0" fontId="7" fillId="0" borderId="2" xfId="0" applyFont="1" applyBorder="1" applyAlignment="1">
      <alignment horizontal="center" vertical="center"/>
    </xf>
    <xf numFmtId="0" fontId="5" fillId="0" borderId="2" xfId="0" applyFont="1" applyBorder="1" applyAlignment="1">
      <alignment horizontal="center" vertical="center" wrapText="1"/>
    </xf>
    <xf numFmtId="0" fontId="15" fillId="0" borderId="3" xfId="0" applyFont="1" applyBorder="1" applyAlignment="1">
      <alignment horizontal="center" vertical="center"/>
    </xf>
    <xf numFmtId="0" fontId="7" fillId="0" borderId="3" xfId="0" applyFont="1" applyBorder="1" applyAlignment="1">
      <alignment horizontal="center" vertical="center"/>
    </xf>
    <xf numFmtId="0" fontId="7" fillId="0" borderId="3" xfId="0" applyFont="1" applyBorder="1" applyAlignment="1">
      <alignment horizontal="center" vertical="center" wrapText="1"/>
    </xf>
    <xf numFmtId="0" fontId="15" fillId="0" borderId="4" xfId="0" applyFont="1" applyBorder="1" applyAlignment="1">
      <alignment horizontal="center" vertical="center"/>
    </xf>
    <xf numFmtId="0" fontId="7" fillId="0" borderId="4" xfId="0" applyFont="1" applyBorder="1" applyAlignment="1">
      <alignment horizontal="center" vertical="center"/>
    </xf>
    <xf numFmtId="0" fontId="7" fillId="0" borderId="4" xfId="0" applyFont="1" applyBorder="1" applyAlignment="1">
      <alignment horizontal="center" vertical="center" wrapText="1"/>
    </xf>
    <xf numFmtId="0" fontId="5" fillId="0" borderId="5" xfId="0" applyFont="1" applyBorder="1" applyAlignment="1">
      <alignment horizontal="center" vertical="center"/>
    </xf>
    <xf numFmtId="0" fontId="5" fillId="0" borderId="5" xfId="0" applyFont="1" applyBorder="1" applyAlignment="1">
      <alignment horizontal="center" vertical="center" wrapText="1"/>
    </xf>
    <xf numFmtId="0" fontId="7" fillId="0" borderId="5" xfId="0" applyFont="1" applyBorder="1" applyAlignment="1">
      <alignment horizontal="center" vertical="center"/>
    </xf>
    <xf numFmtId="0" fontId="13" fillId="0" borderId="1" xfId="0" applyFont="1" applyBorder="1" applyAlignment="1">
      <alignment horizontal="center"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7"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9"/>
  <sheetViews>
    <sheetView tabSelected="1" zoomScale="85" zoomScaleNormal="85" topLeftCell="A44" workbookViewId="0">
      <selection activeCell="C45" sqref="C45:C46"/>
    </sheetView>
  </sheetViews>
  <sheetFormatPr defaultColWidth="9" defaultRowHeight="14.25"/>
  <cols>
    <col min="1" max="1" width="5.33333333333333" style="1" customWidth="1"/>
    <col min="2" max="2" width="12.625" style="1" customWidth="1"/>
    <col min="3" max="3" width="7" style="1" customWidth="1"/>
    <col min="4" max="4" width="10.375" style="1" customWidth="1"/>
    <col min="5" max="5" width="18.875" style="1" customWidth="1"/>
    <col min="6" max="6" width="45.625" style="1" customWidth="1"/>
    <col min="7" max="7" width="17.125" style="4" customWidth="1"/>
    <col min="8" max="8" width="11.5" style="1" customWidth="1"/>
    <col min="9" max="9" width="17.125" style="1" customWidth="1"/>
    <col min="10" max="10" width="9" style="1"/>
    <col min="11" max="11" width="9.125" style="1"/>
    <col min="12" max="255" width="9" style="1"/>
    <col min="256" max="256" width="7.25" style="1" customWidth="1"/>
    <col min="257" max="257" width="8.91666666666667" style="1" customWidth="1"/>
    <col min="258" max="258" width="11.25" style="1" customWidth="1"/>
    <col min="259" max="259" width="16.25" style="1" customWidth="1"/>
    <col min="260" max="260" width="7.83333333333333" style="1" customWidth="1"/>
    <col min="261" max="261" width="8.5" style="1" customWidth="1"/>
    <col min="262" max="262" width="42.5" style="1" customWidth="1"/>
    <col min="263" max="263" width="11.1666666666667" style="1" customWidth="1"/>
    <col min="264" max="264" width="12.1666666666667" style="1" customWidth="1"/>
    <col min="265" max="265" width="6.5" style="1" customWidth="1"/>
    <col min="266" max="511" width="9" style="1"/>
    <col min="512" max="512" width="7.25" style="1" customWidth="1"/>
    <col min="513" max="513" width="8.91666666666667" style="1" customWidth="1"/>
    <col min="514" max="514" width="11.25" style="1" customWidth="1"/>
    <col min="515" max="515" width="16.25" style="1" customWidth="1"/>
    <col min="516" max="516" width="7.83333333333333" style="1" customWidth="1"/>
    <col min="517" max="517" width="8.5" style="1" customWidth="1"/>
    <col min="518" max="518" width="42.5" style="1" customWidth="1"/>
    <col min="519" max="519" width="11.1666666666667" style="1" customWidth="1"/>
    <col min="520" max="520" width="12.1666666666667" style="1" customWidth="1"/>
    <col min="521" max="521" width="6.5" style="1" customWidth="1"/>
    <col min="522" max="767" width="9" style="1"/>
    <col min="768" max="768" width="7.25" style="1" customWidth="1"/>
    <col min="769" max="769" width="8.91666666666667" style="1" customWidth="1"/>
    <col min="770" max="770" width="11.25" style="1" customWidth="1"/>
    <col min="771" max="771" width="16.25" style="1" customWidth="1"/>
    <col min="772" max="772" width="7.83333333333333" style="1" customWidth="1"/>
    <col min="773" max="773" width="8.5" style="1" customWidth="1"/>
    <col min="774" max="774" width="42.5" style="1" customWidth="1"/>
    <col min="775" max="775" width="11.1666666666667" style="1" customWidth="1"/>
    <col min="776" max="776" width="12.1666666666667" style="1" customWidth="1"/>
    <col min="777" max="777" width="6.5" style="1" customWidth="1"/>
    <col min="778" max="1023" width="9" style="1"/>
    <col min="1024" max="1024" width="7.25" style="1" customWidth="1"/>
    <col min="1025" max="1025" width="8.91666666666667" style="1" customWidth="1"/>
    <col min="1026" max="1026" width="11.25" style="1" customWidth="1"/>
    <col min="1027" max="1027" width="16.25" style="1" customWidth="1"/>
    <col min="1028" max="1028" width="7.83333333333333" style="1" customWidth="1"/>
    <col min="1029" max="1029" width="8.5" style="1" customWidth="1"/>
    <col min="1030" max="1030" width="42.5" style="1" customWidth="1"/>
    <col min="1031" max="1031" width="11.1666666666667" style="1" customWidth="1"/>
    <col min="1032" max="1032" width="12.1666666666667" style="1" customWidth="1"/>
    <col min="1033" max="1033" width="6.5" style="1" customWidth="1"/>
    <col min="1034" max="1279" width="9" style="1"/>
    <col min="1280" max="1280" width="7.25" style="1" customWidth="1"/>
    <col min="1281" max="1281" width="8.91666666666667" style="1" customWidth="1"/>
    <col min="1282" max="1282" width="11.25" style="1" customWidth="1"/>
    <col min="1283" max="1283" width="16.25" style="1" customWidth="1"/>
    <col min="1284" max="1284" width="7.83333333333333" style="1" customWidth="1"/>
    <col min="1285" max="1285" width="8.5" style="1" customWidth="1"/>
    <col min="1286" max="1286" width="42.5" style="1" customWidth="1"/>
    <col min="1287" max="1287" width="11.1666666666667" style="1" customWidth="1"/>
    <col min="1288" max="1288" width="12.1666666666667" style="1" customWidth="1"/>
    <col min="1289" max="1289" width="6.5" style="1" customWidth="1"/>
    <col min="1290" max="1535" width="9" style="1"/>
    <col min="1536" max="1536" width="7.25" style="1" customWidth="1"/>
    <col min="1537" max="1537" width="8.91666666666667" style="1" customWidth="1"/>
    <col min="1538" max="1538" width="11.25" style="1" customWidth="1"/>
    <col min="1539" max="1539" width="16.25" style="1" customWidth="1"/>
    <col min="1540" max="1540" width="7.83333333333333" style="1" customWidth="1"/>
    <col min="1541" max="1541" width="8.5" style="1" customWidth="1"/>
    <col min="1542" max="1542" width="42.5" style="1" customWidth="1"/>
    <col min="1543" max="1543" width="11.1666666666667" style="1" customWidth="1"/>
    <col min="1544" max="1544" width="12.1666666666667" style="1" customWidth="1"/>
    <col min="1545" max="1545" width="6.5" style="1" customWidth="1"/>
    <col min="1546" max="1791" width="9" style="1"/>
    <col min="1792" max="1792" width="7.25" style="1" customWidth="1"/>
    <col min="1793" max="1793" width="8.91666666666667" style="1" customWidth="1"/>
    <col min="1794" max="1794" width="11.25" style="1" customWidth="1"/>
    <col min="1795" max="1795" width="16.25" style="1" customWidth="1"/>
    <col min="1796" max="1796" width="7.83333333333333" style="1" customWidth="1"/>
    <col min="1797" max="1797" width="8.5" style="1" customWidth="1"/>
    <col min="1798" max="1798" width="42.5" style="1" customWidth="1"/>
    <col min="1799" max="1799" width="11.1666666666667" style="1" customWidth="1"/>
    <col min="1800" max="1800" width="12.1666666666667" style="1" customWidth="1"/>
    <col min="1801" max="1801" width="6.5" style="1" customWidth="1"/>
    <col min="1802" max="2047" width="9" style="1"/>
    <col min="2048" max="2048" width="7.25" style="1" customWidth="1"/>
    <col min="2049" max="2049" width="8.91666666666667" style="1" customWidth="1"/>
    <col min="2050" max="2050" width="11.25" style="1" customWidth="1"/>
    <col min="2051" max="2051" width="16.25" style="1" customWidth="1"/>
    <col min="2052" max="2052" width="7.83333333333333" style="1" customWidth="1"/>
    <col min="2053" max="2053" width="8.5" style="1" customWidth="1"/>
    <col min="2054" max="2054" width="42.5" style="1" customWidth="1"/>
    <col min="2055" max="2055" width="11.1666666666667" style="1" customWidth="1"/>
    <col min="2056" max="2056" width="12.1666666666667" style="1" customWidth="1"/>
    <col min="2057" max="2057" width="6.5" style="1" customWidth="1"/>
    <col min="2058" max="2303" width="9" style="1"/>
    <col min="2304" max="2304" width="7.25" style="1" customWidth="1"/>
    <col min="2305" max="2305" width="8.91666666666667" style="1" customWidth="1"/>
    <col min="2306" max="2306" width="11.25" style="1" customWidth="1"/>
    <col min="2307" max="2307" width="16.25" style="1" customWidth="1"/>
    <col min="2308" max="2308" width="7.83333333333333" style="1" customWidth="1"/>
    <col min="2309" max="2309" width="8.5" style="1" customWidth="1"/>
    <col min="2310" max="2310" width="42.5" style="1" customWidth="1"/>
    <col min="2311" max="2311" width="11.1666666666667" style="1" customWidth="1"/>
    <col min="2312" max="2312" width="12.1666666666667" style="1" customWidth="1"/>
    <col min="2313" max="2313" width="6.5" style="1" customWidth="1"/>
    <col min="2314" max="2559" width="9" style="1"/>
    <col min="2560" max="2560" width="7.25" style="1" customWidth="1"/>
    <col min="2561" max="2561" width="8.91666666666667" style="1" customWidth="1"/>
    <col min="2562" max="2562" width="11.25" style="1" customWidth="1"/>
    <col min="2563" max="2563" width="16.25" style="1" customWidth="1"/>
    <col min="2564" max="2564" width="7.83333333333333" style="1" customWidth="1"/>
    <col min="2565" max="2565" width="8.5" style="1" customWidth="1"/>
    <col min="2566" max="2566" width="42.5" style="1" customWidth="1"/>
    <col min="2567" max="2567" width="11.1666666666667" style="1" customWidth="1"/>
    <col min="2568" max="2568" width="12.1666666666667" style="1" customWidth="1"/>
    <col min="2569" max="2569" width="6.5" style="1" customWidth="1"/>
    <col min="2570" max="2815" width="9" style="1"/>
    <col min="2816" max="2816" width="7.25" style="1" customWidth="1"/>
    <col min="2817" max="2817" width="8.91666666666667" style="1" customWidth="1"/>
    <col min="2818" max="2818" width="11.25" style="1" customWidth="1"/>
    <col min="2819" max="2819" width="16.25" style="1" customWidth="1"/>
    <col min="2820" max="2820" width="7.83333333333333" style="1" customWidth="1"/>
    <col min="2821" max="2821" width="8.5" style="1" customWidth="1"/>
    <col min="2822" max="2822" width="42.5" style="1" customWidth="1"/>
    <col min="2823" max="2823" width="11.1666666666667" style="1" customWidth="1"/>
    <col min="2824" max="2824" width="12.1666666666667" style="1" customWidth="1"/>
    <col min="2825" max="2825" width="6.5" style="1" customWidth="1"/>
    <col min="2826" max="3071" width="9" style="1"/>
    <col min="3072" max="3072" width="7.25" style="1" customWidth="1"/>
    <col min="3073" max="3073" width="8.91666666666667" style="1" customWidth="1"/>
    <col min="3074" max="3074" width="11.25" style="1" customWidth="1"/>
    <col min="3075" max="3075" width="16.25" style="1" customWidth="1"/>
    <col min="3076" max="3076" width="7.83333333333333" style="1" customWidth="1"/>
    <col min="3077" max="3077" width="8.5" style="1" customWidth="1"/>
    <col min="3078" max="3078" width="42.5" style="1" customWidth="1"/>
    <col min="3079" max="3079" width="11.1666666666667" style="1" customWidth="1"/>
    <col min="3080" max="3080" width="12.1666666666667" style="1" customWidth="1"/>
    <col min="3081" max="3081" width="6.5" style="1" customWidth="1"/>
    <col min="3082" max="3327" width="9" style="1"/>
    <col min="3328" max="3328" width="7.25" style="1" customWidth="1"/>
    <col min="3329" max="3329" width="8.91666666666667" style="1" customWidth="1"/>
    <col min="3330" max="3330" width="11.25" style="1" customWidth="1"/>
    <col min="3331" max="3331" width="16.25" style="1" customWidth="1"/>
    <col min="3332" max="3332" width="7.83333333333333" style="1" customWidth="1"/>
    <col min="3333" max="3333" width="8.5" style="1" customWidth="1"/>
    <col min="3334" max="3334" width="42.5" style="1" customWidth="1"/>
    <col min="3335" max="3335" width="11.1666666666667" style="1" customWidth="1"/>
    <col min="3336" max="3336" width="12.1666666666667" style="1" customWidth="1"/>
    <col min="3337" max="3337" width="6.5" style="1" customWidth="1"/>
    <col min="3338" max="3583" width="9" style="1"/>
    <col min="3584" max="3584" width="7.25" style="1" customWidth="1"/>
    <col min="3585" max="3585" width="8.91666666666667" style="1" customWidth="1"/>
    <col min="3586" max="3586" width="11.25" style="1" customWidth="1"/>
    <col min="3587" max="3587" width="16.25" style="1" customWidth="1"/>
    <col min="3588" max="3588" width="7.83333333333333" style="1" customWidth="1"/>
    <col min="3589" max="3589" width="8.5" style="1" customWidth="1"/>
    <col min="3590" max="3590" width="42.5" style="1" customWidth="1"/>
    <col min="3591" max="3591" width="11.1666666666667" style="1" customWidth="1"/>
    <col min="3592" max="3592" width="12.1666666666667" style="1" customWidth="1"/>
    <col min="3593" max="3593" width="6.5" style="1" customWidth="1"/>
    <col min="3594" max="3839" width="9" style="1"/>
    <col min="3840" max="3840" width="7.25" style="1" customWidth="1"/>
    <col min="3841" max="3841" width="8.91666666666667" style="1" customWidth="1"/>
    <col min="3842" max="3842" width="11.25" style="1" customWidth="1"/>
    <col min="3843" max="3843" width="16.25" style="1" customWidth="1"/>
    <col min="3844" max="3844" width="7.83333333333333" style="1" customWidth="1"/>
    <col min="3845" max="3845" width="8.5" style="1" customWidth="1"/>
    <col min="3846" max="3846" width="42.5" style="1" customWidth="1"/>
    <col min="3847" max="3847" width="11.1666666666667" style="1" customWidth="1"/>
    <col min="3848" max="3848" width="12.1666666666667" style="1" customWidth="1"/>
    <col min="3849" max="3849" width="6.5" style="1" customWidth="1"/>
    <col min="3850" max="4095" width="9" style="1"/>
    <col min="4096" max="4096" width="7.25" style="1" customWidth="1"/>
    <col min="4097" max="4097" width="8.91666666666667" style="1" customWidth="1"/>
    <col min="4098" max="4098" width="11.25" style="1" customWidth="1"/>
    <col min="4099" max="4099" width="16.25" style="1" customWidth="1"/>
    <col min="4100" max="4100" width="7.83333333333333" style="1" customWidth="1"/>
    <col min="4101" max="4101" width="8.5" style="1" customWidth="1"/>
    <col min="4102" max="4102" width="42.5" style="1" customWidth="1"/>
    <col min="4103" max="4103" width="11.1666666666667" style="1" customWidth="1"/>
    <col min="4104" max="4104" width="12.1666666666667" style="1" customWidth="1"/>
    <col min="4105" max="4105" width="6.5" style="1" customWidth="1"/>
    <col min="4106" max="4351" width="9" style="1"/>
    <col min="4352" max="4352" width="7.25" style="1" customWidth="1"/>
    <col min="4353" max="4353" width="8.91666666666667" style="1" customWidth="1"/>
    <col min="4354" max="4354" width="11.25" style="1" customWidth="1"/>
    <col min="4355" max="4355" width="16.25" style="1" customWidth="1"/>
    <col min="4356" max="4356" width="7.83333333333333" style="1" customWidth="1"/>
    <col min="4357" max="4357" width="8.5" style="1" customWidth="1"/>
    <col min="4358" max="4358" width="42.5" style="1" customWidth="1"/>
    <col min="4359" max="4359" width="11.1666666666667" style="1" customWidth="1"/>
    <col min="4360" max="4360" width="12.1666666666667" style="1" customWidth="1"/>
    <col min="4361" max="4361" width="6.5" style="1" customWidth="1"/>
    <col min="4362" max="4607" width="9" style="1"/>
    <col min="4608" max="4608" width="7.25" style="1" customWidth="1"/>
    <col min="4609" max="4609" width="8.91666666666667" style="1" customWidth="1"/>
    <col min="4610" max="4610" width="11.25" style="1" customWidth="1"/>
    <col min="4611" max="4611" width="16.25" style="1" customWidth="1"/>
    <col min="4612" max="4612" width="7.83333333333333" style="1" customWidth="1"/>
    <col min="4613" max="4613" width="8.5" style="1" customWidth="1"/>
    <col min="4614" max="4614" width="42.5" style="1" customWidth="1"/>
    <col min="4615" max="4615" width="11.1666666666667" style="1" customWidth="1"/>
    <col min="4616" max="4616" width="12.1666666666667" style="1" customWidth="1"/>
    <col min="4617" max="4617" width="6.5" style="1" customWidth="1"/>
    <col min="4618" max="4863" width="9" style="1"/>
    <col min="4864" max="4864" width="7.25" style="1" customWidth="1"/>
    <col min="4865" max="4865" width="8.91666666666667" style="1" customWidth="1"/>
    <col min="4866" max="4866" width="11.25" style="1" customWidth="1"/>
    <col min="4867" max="4867" width="16.25" style="1" customWidth="1"/>
    <col min="4868" max="4868" width="7.83333333333333" style="1" customWidth="1"/>
    <col min="4869" max="4869" width="8.5" style="1" customWidth="1"/>
    <col min="4870" max="4870" width="42.5" style="1" customWidth="1"/>
    <col min="4871" max="4871" width="11.1666666666667" style="1" customWidth="1"/>
    <col min="4872" max="4872" width="12.1666666666667" style="1" customWidth="1"/>
    <col min="4873" max="4873" width="6.5" style="1" customWidth="1"/>
    <col min="4874" max="5119" width="9" style="1"/>
    <col min="5120" max="5120" width="7.25" style="1" customWidth="1"/>
    <col min="5121" max="5121" width="8.91666666666667" style="1" customWidth="1"/>
    <col min="5122" max="5122" width="11.25" style="1" customWidth="1"/>
    <col min="5123" max="5123" width="16.25" style="1" customWidth="1"/>
    <col min="5124" max="5124" width="7.83333333333333" style="1" customWidth="1"/>
    <col min="5125" max="5125" width="8.5" style="1" customWidth="1"/>
    <col min="5126" max="5126" width="42.5" style="1" customWidth="1"/>
    <col min="5127" max="5127" width="11.1666666666667" style="1" customWidth="1"/>
    <col min="5128" max="5128" width="12.1666666666667" style="1" customWidth="1"/>
    <col min="5129" max="5129" width="6.5" style="1" customWidth="1"/>
    <col min="5130" max="5375" width="9" style="1"/>
    <col min="5376" max="5376" width="7.25" style="1" customWidth="1"/>
    <col min="5377" max="5377" width="8.91666666666667" style="1" customWidth="1"/>
    <col min="5378" max="5378" width="11.25" style="1" customWidth="1"/>
    <col min="5379" max="5379" width="16.25" style="1" customWidth="1"/>
    <col min="5380" max="5380" width="7.83333333333333" style="1" customWidth="1"/>
    <col min="5381" max="5381" width="8.5" style="1" customWidth="1"/>
    <col min="5382" max="5382" width="42.5" style="1" customWidth="1"/>
    <col min="5383" max="5383" width="11.1666666666667" style="1" customWidth="1"/>
    <col min="5384" max="5384" width="12.1666666666667" style="1" customWidth="1"/>
    <col min="5385" max="5385" width="6.5" style="1" customWidth="1"/>
    <col min="5386" max="5631" width="9" style="1"/>
    <col min="5632" max="5632" width="7.25" style="1" customWidth="1"/>
    <col min="5633" max="5633" width="8.91666666666667" style="1" customWidth="1"/>
    <col min="5634" max="5634" width="11.25" style="1" customWidth="1"/>
    <col min="5635" max="5635" width="16.25" style="1" customWidth="1"/>
    <col min="5636" max="5636" width="7.83333333333333" style="1" customWidth="1"/>
    <col min="5637" max="5637" width="8.5" style="1" customWidth="1"/>
    <col min="5638" max="5638" width="42.5" style="1" customWidth="1"/>
    <col min="5639" max="5639" width="11.1666666666667" style="1" customWidth="1"/>
    <col min="5640" max="5640" width="12.1666666666667" style="1" customWidth="1"/>
    <col min="5641" max="5641" width="6.5" style="1" customWidth="1"/>
    <col min="5642" max="5887" width="9" style="1"/>
    <col min="5888" max="5888" width="7.25" style="1" customWidth="1"/>
    <col min="5889" max="5889" width="8.91666666666667" style="1" customWidth="1"/>
    <col min="5890" max="5890" width="11.25" style="1" customWidth="1"/>
    <col min="5891" max="5891" width="16.25" style="1" customWidth="1"/>
    <col min="5892" max="5892" width="7.83333333333333" style="1" customWidth="1"/>
    <col min="5893" max="5893" width="8.5" style="1" customWidth="1"/>
    <col min="5894" max="5894" width="42.5" style="1" customWidth="1"/>
    <col min="5895" max="5895" width="11.1666666666667" style="1" customWidth="1"/>
    <col min="5896" max="5896" width="12.1666666666667" style="1" customWidth="1"/>
    <col min="5897" max="5897" width="6.5" style="1" customWidth="1"/>
    <col min="5898" max="6143" width="9" style="1"/>
    <col min="6144" max="6144" width="7.25" style="1" customWidth="1"/>
    <col min="6145" max="6145" width="8.91666666666667" style="1" customWidth="1"/>
    <col min="6146" max="6146" width="11.25" style="1" customWidth="1"/>
    <col min="6147" max="6147" width="16.25" style="1" customWidth="1"/>
    <col min="6148" max="6148" width="7.83333333333333" style="1" customWidth="1"/>
    <col min="6149" max="6149" width="8.5" style="1" customWidth="1"/>
    <col min="6150" max="6150" width="42.5" style="1" customWidth="1"/>
    <col min="6151" max="6151" width="11.1666666666667" style="1" customWidth="1"/>
    <col min="6152" max="6152" width="12.1666666666667" style="1" customWidth="1"/>
    <col min="6153" max="6153" width="6.5" style="1" customWidth="1"/>
    <col min="6154" max="6399" width="9" style="1"/>
    <col min="6400" max="6400" width="7.25" style="1" customWidth="1"/>
    <col min="6401" max="6401" width="8.91666666666667" style="1" customWidth="1"/>
    <col min="6402" max="6402" width="11.25" style="1" customWidth="1"/>
    <col min="6403" max="6403" width="16.25" style="1" customWidth="1"/>
    <col min="6404" max="6404" width="7.83333333333333" style="1" customWidth="1"/>
    <col min="6405" max="6405" width="8.5" style="1" customWidth="1"/>
    <col min="6406" max="6406" width="42.5" style="1" customWidth="1"/>
    <col min="6407" max="6407" width="11.1666666666667" style="1" customWidth="1"/>
    <col min="6408" max="6408" width="12.1666666666667" style="1" customWidth="1"/>
    <col min="6409" max="6409" width="6.5" style="1" customWidth="1"/>
    <col min="6410" max="6655" width="9" style="1"/>
    <col min="6656" max="6656" width="7.25" style="1" customWidth="1"/>
    <col min="6657" max="6657" width="8.91666666666667" style="1" customWidth="1"/>
    <col min="6658" max="6658" width="11.25" style="1" customWidth="1"/>
    <col min="6659" max="6659" width="16.25" style="1" customWidth="1"/>
    <col min="6660" max="6660" width="7.83333333333333" style="1" customWidth="1"/>
    <col min="6661" max="6661" width="8.5" style="1" customWidth="1"/>
    <col min="6662" max="6662" width="42.5" style="1" customWidth="1"/>
    <col min="6663" max="6663" width="11.1666666666667" style="1" customWidth="1"/>
    <col min="6664" max="6664" width="12.1666666666667" style="1" customWidth="1"/>
    <col min="6665" max="6665" width="6.5" style="1" customWidth="1"/>
    <col min="6666" max="6911" width="9" style="1"/>
    <col min="6912" max="6912" width="7.25" style="1" customWidth="1"/>
    <col min="6913" max="6913" width="8.91666666666667" style="1" customWidth="1"/>
    <col min="6914" max="6914" width="11.25" style="1" customWidth="1"/>
    <col min="6915" max="6915" width="16.25" style="1" customWidth="1"/>
    <col min="6916" max="6916" width="7.83333333333333" style="1" customWidth="1"/>
    <col min="6917" max="6917" width="8.5" style="1" customWidth="1"/>
    <col min="6918" max="6918" width="42.5" style="1" customWidth="1"/>
    <col min="6919" max="6919" width="11.1666666666667" style="1" customWidth="1"/>
    <col min="6920" max="6920" width="12.1666666666667" style="1" customWidth="1"/>
    <col min="6921" max="6921" width="6.5" style="1" customWidth="1"/>
    <col min="6922" max="7167" width="9" style="1"/>
    <col min="7168" max="7168" width="7.25" style="1" customWidth="1"/>
    <col min="7169" max="7169" width="8.91666666666667" style="1" customWidth="1"/>
    <col min="7170" max="7170" width="11.25" style="1" customWidth="1"/>
    <col min="7171" max="7171" width="16.25" style="1" customWidth="1"/>
    <col min="7172" max="7172" width="7.83333333333333" style="1" customWidth="1"/>
    <col min="7173" max="7173" width="8.5" style="1" customWidth="1"/>
    <col min="7174" max="7174" width="42.5" style="1" customWidth="1"/>
    <col min="7175" max="7175" width="11.1666666666667" style="1" customWidth="1"/>
    <col min="7176" max="7176" width="12.1666666666667" style="1" customWidth="1"/>
    <col min="7177" max="7177" width="6.5" style="1" customWidth="1"/>
    <col min="7178" max="7423" width="9" style="1"/>
    <col min="7424" max="7424" width="7.25" style="1" customWidth="1"/>
    <col min="7425" max="7425" width="8.91666666666667" style="1" customWidth="1"/>
    <col min="7426" max="7426" width="11.25" style="1" customWidth="1"/>
    <col min="7427" max="7427" width="16.25" style="1" customWidth="1"/>
    <col min="7428" max="7428" width="7.83333333333333" style="1" customWidth="1"/>
    <col min="7429" max="7429" width="8.5" style="1" customWidth="1"/>
    <col min="7430" max="7430" width="42.5" style="1" customWidth="1"/>
    <col min="7431" max="7431" width="11.1666666666667" style="1" customWidth="1"/>
    <col min="7432" max="7432" width="12.1666666666667" style="1" customWidth="1"/>
    <col min="7433" max="7433" width="6.5" style="1" customWidth="1"/>
    <col min="7434" max="7679" width="9" style="1"/>
    <col min="7680" max="7680" width="7.25" style="1" customWidth="1"/>
    <col min="7681" max="7681" width="8.91666666666667" style="1" customWidth="1"/>
    <col min="7682" max="7682" width="11.25" style="1" customWidth="1"/>
    <col min="7683" max="7683" width="16.25" style="1" customWidth="1"/>
    <col min="7684" max="7684" width="7.83333333333333" style="1" customWidth="1"/>
    <col min="7685" max="7685" width="8.5" style="1" customWidth="1"/>
    <col min="7686" max="7686" width="42.5" style="1" customWidth="1"/>
    <col min="7687" max="7687" width="11.1666666666667" style="1" customWidth="1"/>
    <col min="7688" max="7688" width="12.1666666666667" style="1" customWidth="1"/>
    <col min="7689" max="7689" width="6.5" style="1" customWidth="1"/>
    <col min="7690" max="7935" width="9" style="1"/>
    <col min="7936" max="7936" width="7.25" style="1" customWidth="1"/>
    <col min="7937" max="7937" width="8.91666666666667" style="1" customWidth="1"/>
    <col min="7938" max="7938" width="11.25" style="1" customWidth="1"/>
    <col min="7939" max="7939" width="16.25" style="1" customWidth="1"/>
    <col min="7940" max="7940" width="7.83333333333333" style="1" customWidth="1"/>
    <col min="7941" max="7941" width="8.5" style="1" customWidth="1"/>
    <col min="7942" max="7942" width="42.5" style="1" customWidth="1"/>
    <col min="7943" max="7943" width="11.1666666666667" style="1" customWidth="1"/>
    <col min="7944" max="7944" width="12.1666666666667" style="1" customWidth="1"/>
    <col min="7945" max="7945" width="6.5" style="1" customWidth="1"/>
    <col min="7946" max="8191" width="9" style="1"/>
    <col min="8192" max="8192" width="7.25" style="1" customWidth="1"/>
    <col min="8193" max="8193" width="8.91666666666667" style="1" customWidth="1"/>
    <col min="8194" max="8194" width="11.25" style="1" customWidth="1"/>
    <col min="8195" max="8195" width="16.25" style="1" customWidth="1"/>
    <col min="8196" max="8196" width="7.83333333333333" style="1" customWidth="1"/>
    <col min="8197" max="8197" width="8.5" style="1" customWidth="1"/>
    <col min="8198" max="8198" width="42.5" style="1" customWidth="1"/>
    <col min="8199" max="8199" width="11.1666666666667" style="1" customWidth="1"/>
    <col min="8200" max="8200" width="12.1666666666667" style="1" customWidth="1"/>
    <col min="8201" max="8201" width="6.5" style="1" customWidth="1"/>
    <col min="8202" max="8447" width="9" style="1"/>
    <col min="8448" max="8448" width="7.25" style="1" customWidth="1"/>
    <col min="8449" max="8449" width="8.91666666666667" style="1" customWidth="1"/>
    <col min="8450" max="8450" width="11.25" style="1" customWidth="1"/>
    <col min="8451" max="8451" width="16.25" style="1" customWidth="1"/>
    <col min="8452" max="8452" width="7.83333333333333" style="1" customWidth="1"/>
    <col min="8453" max="8453" width="8.5" style="1" customWidth="1"/>
    <col min="8454" max="8454" width="42.5" style="1" customWidth="1"/>
    <col min="8455" max="8455" width="11.1666666666667" style="1" customWidth="1"/>
    <col min="8456" max="8456" width="12.1666666666667" style="1" customWidth="1"/>
    <col min="8457" max="8457" width="6.5" style="1" customWidth="1"/>
    <col min="8458" max="8703" width="9" style="1"/>
    <col min="8704" max="8704" width="7.25" style="1" customWidth="1"/>
    <col min="8705" max="8705" width="8.91666666666667" style="1" customWidth="1"/>
    <col min="8706" max="8706" width="11.25" style="1" customWidth="1"/>
    <col min="8707" max="8707" width="16.25" style="1" customWidth="1"/>
    <col min="8708" max="8708" width="7.83333333333333" style="1" customWidth="1"/>
    <col min="8709" max="8709" width="8.5" style="1" customWidth="1"/>
    <col min="8710" max="8710" width="42.5" style="1" customWidth="1"/>
    <col min="8711" max="8711" width="11.1666666666667" style="1" customWidth="1"/>
    <col min="8712" max="8712" width="12.1666666666667" style="1" customWidth="1"/>
    <col min="8713" max="8713" width="6.5" style="1" customWidth="1"/>
    <col min="8714" max="8959" width="9" style="1"/>
    <col min="8960" max="8960" width="7.25" style="1" customWidth="1"/>
    <col min="8961" max="8961" width="8.91666666666667" style="1" customWidth="1"/>
    <col min="8962" max="8962" width="11.25" style="1" customWidth="1"/>
    <col min="8963" max="8963" width="16.25" style="1" customWidth="1"/>
    <col min="8964" max="8964" width="7.83333333333333" style="1" customWidth="1"/>
    <col min="8965" max="8965" width="8.5" style="1" customWidth="1"/>
    <col min="8966" max="8966" width="42.5" style="1" customWidth="1"/>
    <col min="8967" max="8967" width="11.1666666666667" style="1" customWidth="1"/>
    <col min="8968" max="8968" width="12.1666666666667" style="1" customWidth="1"/>
    <col min="8969" max="8969" width="6.5" style="1" customWidth="1"/>
    <col min="8970" max="9215" width="9" style="1"/>
    <col min="9216" max="9216" width="7.25" style="1" customWidth="1"/>
    <col min="9217" max="9217" width="8.91666666666667" style="1" customWidth="1"/>
    <col min="9218" max="9218" width="11.25" style="1" customWidth="1"/>
    <col min="9219" max="9219" width="16.25" style="1" customWidth="1"/>
    <col min="9220" max="9220" width="7.83333333333333" style="1" customWidth="1"/>
    <col min="9221" max="9221" width="8.5" style="1" customWidth="1"/>
    <col min="9222" max="9222" width="42.5" style="1" customWidth="1"/>
    <col min="9223" max="9223" width="11.1666666666667" style="1" customWidth="1"/>
    <col min="9224" max="9224" width="12.1666666666667" style="1" customWidth="1"/>
    <col min="9225" max="9225" width="6.5" style="1" customWidth="1"/>
    <col min="9226" max="9471" width="9" style="1"/>
    <col min="9472" max="9472" width="7.25" style="1" customWidth="1"/>
    <col min="9473" max="9473" width="8.91666666666667" style="1" customWidth="1"/>
    <col min="9474" max="9474" width="11.25" style="1" customWidth="1"/>
    <col min="9475" max="9475" width="16.25" style="1" customWidth="1"/>
    <col min="9476" max="9476" width="7.83333333333333" style="1" customWidth="1"/>
    <col min="9477" max="9477" width="8.5" style="1" customWidth="1"/>
    <col min="9478" max="9478" width="42.5" style="1" customWidth="1"/>
    <col min="9479" max="9479" width="11.1666666666667" style="1" customWidth="1"/>
    <col min="9480" max="9480" width="12.1666666666667" style="1" customWidth="1"/>
    <col min="9481" max="9481" width="6.5" style="1" customWidth="1"/>
    <col min="9482" max="9727" width="9" style="1"/>
    <col min="9728" max="9728" width="7.25" style="1" customWidth="1"/>
    <col min="9729" max="9729" width="8.91666666666667" style="1" customWidth="1"/>
    <col min="9730" max="9730" width="11.25" style="1" customWidth="1"/>
    <col min="9731" max="9731" width="16.25" style="1" customWidth="1"/>
    <col min="9732" max="9732" width="7.83333333333333" style="1" customWidth="1"/>
    <col min="9733" max="9733" width="8.5" style="1" customWidth="1"/>
    <col min="9734" max="9734" width="42.5" style="1" customWidth="1"/>
    <col min="9735" max="9735" width="11.1666666666667" style="1" customWidth="1"/>
    <col min="9736" max="9736" width="12.1666666666667" style="1" customWidth="1"/>
    <col min="9737" max="9737" width="6.5" style="1" customWidth="1"/>
    <col min="9738" max="9983" width="9" style="1"/>
    <col min="9984" max="9984" width="7.25" style="1" customWidth="1"/>
    <col min="9985" max="9985" width="8.91666666666667" style="1" customWidth="1"/>
    <col min="9986" max="9986" width="11.25" style="1" customWidth="1"/>
    <col min="9987" max="9987" width="16.25" style="1" customWidth="1"/>
    <col min="9988" max="9988" width="7.83333333333333" style="1" customWidth="1"/>
    <col min="9989" max="9989" width="8.5" style="1" customWidth="1"/>
    <col min="9990" max="9990" width="42.5" style="1" customWidth="1"/>
    <col min="9991" max="9991" width="11.1666666666667" style="1" customWidth="1"/>
    <col min="9992" max="9992" width="12.1666666666667" style="1" customWidth="1"/>
    <col min="9993" max="9993" width="6.5" style="1" customWidth="1"/>
    <col min="9994" max="10239" width="9" style="1"/>
    <col min="10240" max="10240" width="7.25" style="1" customWidth="1"/>
    <col min="10241" max="10241" width="8.91666666666667" style="1" customWidth="1"/>
    <col min="10242" max="10242" width="11.25" style="1" customWidth="1"/>
    <col min="10243" max="10243" width="16.25" style="1" customWidth="1"/>
    <col min="10244" max="10244" width="7.83333333333333" style="1" customWidth="1"/>
    <col min="10245" max="10245" width="8.5" style="1" customWidth="1"/>
    <col min="10246" max="10246" width="42.5" style="1" customWidth="1"/>
    <col min="10247" max="10247" width="11.1666666666667" style="1" customWidth="1"/>
    <col min="10248" max="10248" width="12.1666666666667" style="1" customWidth="1"/>
    <col min="10249" max="10249" width="6.5" style="1" customWidth="1"/>
    <col min="10250" max="10495" width="9" style="1"/>
    <col min="10496" max="10496" width="7.25" style="1" customWidth="1"/>
    <col min="10497" max="10497" width="8.91666666666667" style="1" customWidth="1"/>
    <col min="10498" max="10498" width="11.25" style="1" customWidth="1"/>
    <col min="10499" max="10499" width="16.25" style="1" customWidth="1"/>
    <col min="10500" max="10500" width="7.83333333333333" style="1" customWidth="1"/>
    <col min="10501" max="10501" width="8.5" style="1" customWidth="1"/>
    <col min="10502" max="10502" width="42.5" style="1" customWidth="1"/>
    <col min="10503" max="10503" width="11.1666666666667" style="1" customWidth="1"/>
    <col min="10504" max="10504" width="12.1666666666667" style="1" customWidth="1"/>
    <col min="10505" max="10505" width="6.5" style="1" customWidth="1"/>
    <col min="10506" max="10751" width="9" style="1"/>
    <col min="10752" max="10752" width="7.25" style="1" customWidth="1"/>
    <col min="10753" max="10753" width="8.91666666666667" style="1" customWidth="1"/>
    <col min="10754" max="10754" width="11.25" style="1" customWidth="1"/>
    <col min="10755" max="10755" width="16.25" style="1" customWidth="1"/>
    <col min="10756" max="10756" width="7.83333333333333" style="1" customWidth="1"/>
    <col min="10757" max="10757" width="8.5" style="1" customWidth="1"/>
    <col min="10758" max="10758" width="42.5" style="1" customWidth="1"/>
    <col min="10759" max="10759" width="11.1666666666667" style="1" customWidth="1"/>
    <col min="10760" max="10760" width="12.1666666666667" style="1" customWidth="1"/>
    <col min="10761" max="10761" width="6.5" style="1" customWidth="1"/>
    <col min="10762" max="11007" width="9" style="1"/>
    <col min="11008" max="11008" width="7.25" style="1" customWidth="1"/>
    <col min="11009" max="11009" width="8.91666666666667" style="1" customWidth="1"/>
    <col min="11010" max="11010" width="11.25" style="1" customWidth="1"/>
    <col min="11011" max="11011" width="16.25" style="1" customWidth="1"/>
    <col min="11012" max="11012" width="7.83333333333333" style="1" customWidth="1"/>
    <col min="11013" max="11013" width="8.5" style="1" customWidth="1"/>
    <col min="11014" max="11014" width="42.5" style="1" customWidth="1"/>
    <col min="11015" max="11015" width="11.1666666666667" style="1" customWidth="1"/>
    <col min="11016" max="11016" width="12.1666666666667" style="1" customWidth="1"/>
    <col min="11017" max="11017" width="6.5" style="1" customWidth="1"/>
    <col min="11018" max="11263" width="9" style="1"/>
    <col min="11264" max="11264" width="7.25" style="1" customWidth="1"/>
    <col min="11265" max="11265" width="8.91666666666667" style="1" customWidth="1"/>
    <col min="11266" max="11266" width="11.25" style="1" customWidth="1"/>
    <col min="11267" max="11267" width="16.25" style="1" customWidth="1"/>
    <col min="11268" max="11268" width="7.83333333333333" style="1" customWidth="1"/>
    <col min="11269" max="11269" width="8.5" style="1" customWidth="1"/>
    <col min="11270" max="11270" width="42.5" style="1" customWidth="1"/>
    <col min="11271" max="11271" width="11.1666666666667" style="1" customWidth="1"/>
    <col min="11272" max="11272" width="12.1666666666667" style="1" customWidth="1"/>
    <col min="11273" max="11273" width="6.5" style="1" customWidth="1"/>
    <col min="11274" max="11519" width="9" style="1"/>
    <col min="11520" max="11520" width="7.25" style="1" customWidth="1"/>
    <col min="11521" max="11521" width="8.91666666666667" style="1" customWidth="1"/>
    <col min="11522" max="11522" width="11.25" style="1" customWidth="1"/>
    <col min="11523" max="11523" width="16.25" style="1" customWidth="1"/>
    <col min="11524" max="11524" width="7.83333333333333" style="1" customWidth="1"/>
    <col min="11525" max="11525" width="8.5" style="1" customWidth="1"/>
    <col min="11526" max="11526" width="42.5" style="1" customWidth="1"/>
    <col min="11527" max="11527" width="11.1666666666667" style="1" customWidth="1"/>
    <col min="11528" max="11528" width="12.1666666666667" style="1" customWidth="1"/>
    <col min="11529" max="11529" width="6.5" style="1" customWidth="1"/>
    <col min="11530" max="11775" width="9" style="1"/>
    <col min="11776" max="11776" width="7.25" style="1" customWidth="1"/>
    <col min="11777" max="11777" width="8.91666666666667" style="1" customWidth="1"/>
    <col min="11778" max="11778" width="11.25" style="1" customWidth="1"/>
    <col min="11779" max="11779" width="16.25" style="1" customWidth="1"/>
    <col min="11780" max="11780" width="7.83333333333333" style="1" customWidth="1"/>
    <col min="11781" max="11781" width="8.5" style="1" customWidth="1"/>
    <col min="11782" max="11782" width="42.5" style="1" customWidth="1"/>
    <col min="11783" max="11783" width="11.1666666666667" style="1" customWidth="1"/>
    <col min="11784" max="11784" width="12.1666666666667" style="1" customWidth="1"/>
    <col min="11785" max="11785" width="6.5" style="1" customWidth="1"/>
    <col min="11786" max="12031" width="9" style="1"/>
    <col min="12032" max="12032" width="7.25" style="1" customWidth="1"/>
    <col min="12033" max="12033" width="8.91666666666667" style="1" customWidth="1"/>
    <col min="12034" max="12034" width="11.25" style="1" customWidth="1"/>
    <col min="12035" max="12035" width="16.25" style="1" customWidth="1"/>
    <col min="12036" max="12036" width="7.83333333333333" style="1" customWidth="1"/>
    <col min="12037" max="12037" width="8.5" style="1" customWidth="1"/>
    <col min="12038" max="12038" width="42.5" style="1" customWidth="1"/>
    <col min="12039" max="12039" width="11.1666666666667" style="1" customWidth="1"/>
    <col min="12040" max="12040" width="12.1666666666667" style="1" customWidth="1"/>
    <col min="12041" max="12041" width="6.5" style="1" customWidth="1"/>
    <col min="12042" max="12287" width="9" style="1"/>
    <col min="12288" max="12288" width="7.25" style="1" customWidth="1"/>
    <col min="12289" max="12289" width="8.91666666666667" style="1" customWidth="1"/>
    <col min="12290" max="12290" width="11.25" style="1" customWidth="1"/>
    <col min="12291" max="12291" width="16.25" style="1" customWidth="1"/>
    <col min="12292" max="12292" width="7.83333333333333" style="1" customWidth="1"/>
    <col min="12293" max="12293" width="8.5" style="1" customWidth="1"/>
    <col min="12294" max="12294" width="42.5" style="1" customWidth="1"/>
    <col min="12295" max="12295" width="11.1666666666667" style="1" customWidth="1"/>
    <col min="12296" max="12296" width="12.1666666666667" style="1" customWidth="1"/>
    <col min="12297" max="12297" width="6.5" style="1" customWidth="1"/>
    <col min="12298" max="12543" width="9" style="1"/>
    <col min="12544" max="12544" width="7.25" style="1" customWidth="1"/>
    <col min="12545" max="12545" width="8.91666666666667" style="1" customWidth="1"/>
    <col min="12546" max="12546" width="11.25" style="1" customWidth="1"/>
    <col min="12547" max="12547" width="16.25" style="1" customWidth="1"/>
    <col min="12548" max="12548" width="7.83333333333333" style="1" customWidth="1"/>
    <col min="12549" max="12549" width="8.5" style="1" customWidth="1"/>
    <col min="12550" max="12550" width="42.5" style="1" customWidth="1"/>
    <col min="12551" max="12551" width="11.1666666666667" style="1" customWidth="1"/>
    <col min="12552" max="12552" width="12.1666666666667" style="1" customWidth="1"/>
    <col min="12553" max="12553" width="6.5" style="1" customWidth="1"/>
    <col min="12554" max="12799" width="9" style="1"/>
    <col min="12800" max="12800" width="7.25" style="1" customWidth="1"/>
    <col min="12801" max="12801" width="8.91666666666667" style="1" customWidth="1"/>
    <col min="12802" max="12802" width="11.25" style="1" customWidth="1"/>
    <col min="12803" max="12803" width="16.25" style="1" customWidth="1"/>
    <col min="12804" max="12804" width="7.83333333333333" style="1" customWidth="1"/>
    <col min="12805" max="12805" width="8.5" style="1" customWidth="1"/>
    <col min="12806" max="12806" width="42.5" style="1" customWidth="1"/>
    <col min="12807" max="12807" width="11.1666666666667" style="1" customWidth="1"/>
    <col min="12808" max="12808" width="12.1666666666667" style="1" customWidth="1"/>
    <col min="12809" max="12809" width="6.5" style="1" customWidth="1"/>
    <col min="12810" max="13055" width="9" style="1"/>
    <col min="13056" max="13056" width="7.25" style="1" customWidth="1"/>
    <col min="13057" max="13057" width="8.91666666666667" style="1" customWidth="1"/>
    <col min="13058" max="13058" width="11.25" style="1" customWidth="1"/>
    <col min="13059" max="13059" width="16.25" style="1" customWidth="1"/>
    <col min="13060" max="13060" width="7.83333333333333" style="1" customWidth="1"/>
    <col min="13061" max="13061" width="8.5" style="1" customWidth="1"/>
    <col min="13062" max="13062" width="42.5" style="1" customWidth="1"/>
    <col min="13063" max="13063" width="11.1666666666667" style="1" customWidth="1"/>
    <col min="13064" max="13064" width="12.1666666666667" style="1" customWidth="1"/>
    <col min="13065" max="13065" width="6.5" style="1" customWidth="1"/>
    <col min="13066" max="13311" width="9" style="1"/>
    <col min="13312" max="13312" width="7.25" style="1" customWidth="1"/>
    <col min="13313" max="13313" width="8.91666666666667" style="1" customWidth="1"/>
    <col min="13314" max="13314" width="11.25" style="1" customWidth="1"/>
    <col min="13315" max="13315" width="16.25" style="1" customWidth="1"/>
    <col min="13316" max="13316" width="7.83333333333333" style="1" customWidth="1"/>
    <col min="13317" max="13317" width="8.5" style="1" customWidth="1"/>
    <col min="13318" max="13318" width="42.5" style="1" customWidth="1"/>
    <col min="13319" max="13319" width="11.1666666666667" style="1" customWidth="1"/>
    <col min="13320" max="13320" width="12.1666666666667" style="1" customWidth="1"/>
    <col min="13321" max="13321" width="6.5" style="1" customWidth="1"/>
    <col min="13322" max="13567" width="9" style="1"/>
    <col min="13568" max="13568" width="7.25" style="1" customWidth="1"/>
    <col min="13569" max="13569" width="8.91666666666667" style="1" customWidth="1"/>
    <col min="13570" max="13570" width="11.25" style="1" customWidth="1"/>
    <col min="13571" max="13571" width="16.25" style="1" customWidth="1"/>
    <col min="13572" max="13572" width="7.83333333333333" style="1" customWidth="1"/>
    <col min="13573" max="13573" width="8.5" style="1" customWidth="1"/>
    <col min="13574" max="13574" width="42.5" style="1" customWidth="1"/>
    <col min="13575" max="13575" width="11.1666666666667" style="1" customWidth="1"/>
    <col min="13576" max="13576" width="12.1666666666667" style="1" customWidth="1"/>
    <col min="13577" max="13577" width="6.5" style="1" customWidth="1"/>
    <col min="13578" max="13823" width="9" style="1"/>
    <col min="13824" max="13824" width="7.25" style="1" customWidth="1"/>
    <col min="13825" max="13825" width="8.91666666666667" style="1" customWidth="1"/>
    <col min="13826" max="13826" width="11.25" style="1" customWidth="1"/>
    <col min="13827" max="13827" width="16.25" style="1" customWidth="1"/>
    <col min="13828" max="13828" width="7.83333333333333" style="1" customWidth="1"/>
    <col min="13829" max="13829" width="8.5" style="1" customWidth="1"/>
    <col min="13830" max="13830" width="42.5" style="1" customWidth="1"/>
    <col min="13831" max="13831" width="11.1666666666667" style="1" customWidth="1"/>
    <col min="13832" max="13832" width="12.1666666666667" style="1" customWidth="1"/>
    <col min="13833" max="13833" width="6.5" style="1" customWidth="1"/>
    <col min="13834" max="14079" width="9" style="1"/>
    <col min="14080" max="14080" width="7.25" style="1" customWidth="1"/>
    <col min="14081" max="14081" width="8.91666666666667" style="1" customWidth="1"/>
    <col min="14082" max="14082" width="11.25" style="1" customWidth="1"/>
    <col min="14083" max="14083" width="16.25" style="1" customWidth="1"/>
    <col min="14084" max="14084" width="7.83333333333333" style="1" customWidth="1"/>
    <col min="14085" max="14085" width="8.5" style="1" customWidth="1"/>
    <col min="14086" max="14086" width="42.5" style="1" customWidth="1"/>
    <col min="14087" max="14087" width="11.1666666666667" style="1" customWidth="1"/>
    <col min="14088" max="14088" width="12.1666666666667" style="1" customWidth="1"/>
    <col min="14089" max="14089" width="6.5" style="1" customWidth="1"/>
    <col min="14090" max="14335" width="9" style="1"/>
    <col min="14336" max="14336" width="7.25" style="1" customWidth="1"/>
    <col min="14337" max="14337" width="8.91666666666667" style="1" customWidth="1"/>
    <col min="14338" max="14338" width="11.25" style="1" customWidth="1"/>
    <col min="14339" max="14339" width="16.25" style="1" customWidth="1"/>
    <col min="14340" max="14340" width="7.83333333333333" style="1" customWidth="1"/>
    <col min="14341" max="14341" width="8.5" style="1" customWidth="1"/>
    <col min="14342" max="14342" width="42.5" style="1" customWidth="1"/>
    <col min="14343" max="14343" width="11.1666666666667" style="1" customWidth="1"/>
    <col min="14344" max="14344" width="12.1666666666667" style="1" customWidth="1"/>
    <col min="14345" max="14345" width="6.5" style="1" customWidth="1"/>
    <col min="14346" max="14591" width="9" style="1"/>
    <col min="14592" max="14592" width="7.25" style="1" customWidth="1"/>
    <col min="14593" max="14593" width="8.91666666666667" style="1" customWidth="1"/>
    <col min="14594" max="14594" width="11.25" style="1" customWidth="1"/>
    <col min="14595" max="14595" width="16.25" style="1" customWidth="1"/>
    <col min="14596" max="14596" width="7.83333333333333" style="1" customWidth="1"/>
    <col min="14597" max="14597" width="8.5" style="1" customWidth="1"/>
    <col min="14598" max="14598" width="42.5" style="1" customWidth="1"/>
    <col min="14599" max="14599" width="11.1666666666667" style="1" customWidth="1"/>
    <col min="14600" max="14600" width="12.1666666666667" style="1" customWidth="1"/>
    <col min="14601" max="14601" width="6.5" style="1" customWidth="1"/>
    <col min="14602" max="14847" width="9" style="1"/>
    <col min="14848" max="14848" width="7.25" style="1" customWidth="1"/>
    <col min="14849" max="14849" width="8.91666666666667" style="1" customWidth="1"/>
    <col min="14850" max="14850" width="11.25" style="1" customWidth="1"/>
    <col min="14851" max="14851" width="16.25" style="1" customWidth="1"/>
    <col min="14852" max="14852" width="7.83333333333333" style="1" customWidth="1"/>
    <col min="14853" max="14853" width="8.5" style="1" customWidth="1"/>
    <col min="14854" max="14854" width="42.5" style="1" customWidth="1"/>
    <col min="14855" max="14855" width="11.1666666666667" style="1" customWidth="1"/>
    <col min="14856" max="14856" width="12.1666666666667" style="1" customWidth="1"/>
    <col min="14857" max="14857" width="6.5" style="1" customWidth="1"/>
    <col min="14858" max="15103" width="9" style="1"/>
    <col min="15104" max="15104" width="7.25" style="1" customWidth="1"/>
    <col min="15105" max="15105" width="8.91666666666667" style="1" customWidth="1"/>
    <col min="15106" max="15106" width="11.25" style="1" customWidth="1"/>
    <col min="15107" max="15107" width="16.25" style="1" customWidth="1"/>
    <col min="15108" max="15108" width="7.83333333333333" style="1" customWidth="1"/>
    <col min="15109" max="15109" width="8.5" style="1" customWidth="1"/>
    <col min="15110" max="15110" width="42.5" style="1" customWidth="1"/>
    <col min="15111" max="15111" width="11.1666666666667" style="1" customWidth="1"/>
    <col min="15112" max="15112" width="12.1666666666667" style="1" customWidth="1"/>
    <col min="15113" max="15113" width="6.5" style="1" customWidth="1"/>
    <col min="15114" max="15359" width="9" style="1"/>
    <col min="15360" max="15360" width="7.25" style="1" customWidth="1"/>
    <col min="15361" max="15361" width="8.91666666666667" style="1" customWidth="1"/>
    <col min="15362" max="15362" width="11.25" style="1" customWidth="1"/>
    <col min="15363" max="15363" width="16.25" style="1" customWidth="1"/>
    <col min="15364" max="15364" width="7.83333333333333" style="1" customWidth="1"/>
    <col min="15365" max="15365" width="8.5" style="1" customWidth="1"/>
    <col min="15366" max="15366" width="42.5" style="1" customWidth="1"/>
    <col min="15367" max="15367" width="11.1666666666667" style="1" customWidth="1"/>
    <col min="15368" max="15368" width="12.1666666666667" style="1" customWidth="1"/>
    <col min="15369" max="15369" width="6.5" style="1" customWidth="1"/>
    <col min="15370" max="15615" width="9" style="1"/>
    <col min="15616" max="15616" width="7.25" style="1" customWidth="1"/>
    <col min="15617" max="15617" width="8.91666666666667" style="1" customWidth="1"/>
    <col min="15618" max="15618" width="11.25" style="1" customWidth="1"/>
    <col min="15619" max="15619" width="16.25" style="1" customWidth="1"/>
    <col min="15620" max="15620" width="7.83333333333333" style="1" customWidth="1"/>
    <col min="15621" max="15621" width="8.5" style="1" customWidth="1"/>
    <col min="15622" max="15622" width="42.5" style="1" customWidth="1"/>
    <col min="15623" max="15623" width="11.1666666666667" style="1" customWidth="1"/>
    <col min="15624" max="15624" width="12.1666666666667" style="1" customWidth="1"/>
    <col min="15625" max="15625" width="6.5" style="1" customWidth="1"/>
    <col min="15626" max="15871" width="9" style="1"/>
    <col min="15872" max="15872" width="7.25" style="1" customWidth="1"/>
    <col min="15873" max="15873" width="8.91666666666667" style="1" customWidth="1"/>
    <col min="15874" max="15874" width="11.25" style="1" customWidth="1"/>
    <col min="15875" max="15875" width="16.25" style="1" customWidth="1"/>
    <col min="15876" max="15876" width="7.83333333333333" style="1" customWidth="1"/>
    <col min="15877" max="15877" width="8.5" style="1" customWidth="1"/>
    <col min="15878" max="15878" width="42.5" style="1" customWidth="1"/>
    <col min="15879" max="15879" width="11.1666666666667" style="1" customWidth="1"/>
    <col min="15880" max="15880" width="12.1666666666667" style="1" customWidth="1"/>
    <col min="15881" max="15881" width="6.5" style="1" customWidth="1"/>
    <col min="15882" max="16127" width="9" style="1"/>
    <col min="16128" max="16128" width="7.25" style="1" customWidth="1"/>
    <col min="16129" max="16129" width="8.91666666666667" style="1" customWidth="1"/>
    <col min="16130" max="16130" width="11.25" style="1" customWidth="1"/>
    <col min="16131" max="16131" width="16.25" style="1" customWidth="1"/>
    <col min="16132" max="16132" width="7.83333333333333" style="1" customWidth="1"/>
    <col min="16133" max="16133" width="8.5" style="1" customWidth="1"/>
    <col min="16134" max="16134" width="42.5" style="1" customWidth="1"/>
    <col min="16135" max="16135" width="11.1666666666667" style="1" customWidth="1"/>
    <col min="16136" max="16136" width="12.1666666666667" style="1" customWidth="1"/>
    <col min="16137" max="16137" width="6.5" style="1" customWidth="1"/>
    <col min="16138" max="16384" width="9" style="1"/>
  </cols>
  <sheetData>
    <row r="1" s="1" customFormat="1" ht="18" customHeight="1" spans="1:13">
      <c r="A1" s="7" t="s">
        <v>0</v>
      </c>
      <c r="B1" s="7"/>
      <c r="G1" s="4"/>
    </row>
    <row r="2" s="1" customFormat="1" ht="41" customHeight="1" spans="1:13">
      <c r="A2" s="8" t="s">
        <v>1</v>
      </c>
      <c r="B2" s="8"/>
      <c r="C2" s="8"/>
      <c r="D2" s="8"/>
      <c r="E2" s="8"/>
      <c r="F2" s="8"/>
      <c r="G2" s="9"/>
      <c r="H2" s="8"/>
      <c r="I2" s="8"/>
    </row>
    <row r="3" s="1" customFormat="1" ht="35" customHeight="1" spans="1:13">
      <c r="A3" s="10" t="s">
        <v>2</v>
      </c>
      <c r="B3" s="11"/>
      <c r="C3" s="12"/>
      <c r="D3" s="12"/>
      <c r="E3" s="12"/>
      <c r="F3" s="13" t="s">
        <v>3</v>
      </c>
      <c r="G3" s="14"/>
      <c r="H3" s="13"/>
      <c r="I3" s="13"/>
      <c r="J3" s="13"/>
      <c r="K3" s="13"/>
      <c r="L3" s="13"/>
      <c r="M3" s="13"/>
    </row>
    <row r="4" s="2" customFormat="1" ht="38" customHeight="1" spans="1:13">
      <c r="A4" s="15" t="s">
        <v>4</v>
      </c>
      <c r="B4" s="15" t="s">
        <v>5</v>
      </c>
      <c r="C4" s="15" t="s">
        <v>6</v>
      </c>
      <c r="D4" s="15" t="s">
        <v>7</v>
      </c>
      <c r="E4" s="15" t="s">
        <v>8</v>
      </c>
      <c r="F4" s="15" t="s">
        <v>9</v>
      </c>
      <c r="G4" s="16" t="s">
        <v>10</v>
      </c>
      <c r="H4" s="15" t="s">
        <v>11</v>
      </c>
      <c r="I4" s="16" t="s">
        <v>12</v>
      </c>
      <c r="J4" s="17" t="s">
        <v>13</v>
      </c>
      <c r="K4" s="17"/>
      <c r="L4" s="17"/>
      <c r="M4" s="17"/>
    </row>
    <row r="5" s="3" customFormat="1" ht="42" customHeight="1" spans="1:13">
      <c r="A5" s="15"/>
      <c r="B5" s="15"/>
      <c r="C5" s="15"/>
      <c r="D5" s="15"/>
      <c r="E5" s="15"/>
      <c r="F5" s="15"/>
      <c r="G5" s="16"/>
      <c r="H5" s="15"/>
      <c r="I5" s="16"/>
      <c r="J5" s="18" t="s">
        <v>14</v>
      </c>
      <c r="K5" s="18" t="s">
        <v>15</v>
      </c>
      <c r="L5" s="19" t="s">
        <v>16</v>
      </c>
      <c r="M5" s="20" t="s">
        <v>17</v>
      </c>
    </row>
    <row r="6" s="3" customFormat="1" ht="110" customHeight="1" spans="1:13">
      <c r="A6" s="21">
        <v>1</v>
      </c>
      <c r="B6" s="20" t="s">
        <v>18</v>
      </c>
      <c r="C6" s="20" t="s">
        <v>19</v>
      </c>
      <c r="D6" s="22">
        <v>202430455</v>
      </c>
      <c r="E6" s="20" t="s">
        <v>20</v>
      </c>
      <c r="F6" s="23" t="s">
        <v>21</v>
      </c>
      <c r="G6" s="23" t="s">
        <v>22</v>
      </c>
      <c r="H6" s="23" t="s">
        <v>23</v>
      </c>
      <c r="I6" s="24"/>
      <c r="J6" s="22">
        <v>60</v>
      </c>
      <c r="K6" s="22">
        <v>80.49</v>
      </c>
      <c r="L6" s="22">
        <v>38</v>
      </c>
      <c r="M6" s="22">
        <v>65.694</v>
      </c>
    </row>
    <row r="7" s="4" customFormat="1" ht="110" customHeight="1" spans="1:13">
      <c r="A7" s="21"/>
      <c r="B7" s="22"/>
      <c r="C7" s="22"/>
      <c r="D7" s="22"/>
      <c r="E7" s="22"/>
      <c r="F7" s="25" t="s">
        <v>24</v>
      </c>
      <c r="G7" s="26" t="s">
        <v>25</v>
      </c>
      <c r="H7" s="26" t="s">
        <v>26</v>
      </c>
      <c r="I7" s="24"/>
      <c r="J7" s="22"/>
      <c r="K7" s="22"/>
      <c r="L7" s="22"/>
      <c r="M7" s="22"/>
    </row>
    <row r="8" s="4" customFormat="1" ht="110" customHeight="1" spans="1:13">
      <c r="A8" s="21"/>
      <c r="B8" s="22"/>
      <c r="C8" s="22"/>
      <c r="D8" s="22"/>
      <c r="E8" s="22"/>
      <c r="F8" s="25" t="s">
        <v>27</v>
      </c>
      <c r="G8" s="26" t="s">
        <v>25</v>
      </c>
      <c r="H8" s="26" t="s">
        <v>28</v>
      </c>
      <c r="I8" s="24"/>
      <c r="J8" s="22"/>
      <c r="K8" s="22"/>
      <c r="L8" s="22"/>
      <c r="M8" s="22"/>
    </row>
    <row r="9" s="5" customFormat="1" ht="110" customHeight="1" spans="1:13">
      <c r="A9" s="21">
        <v>2</v>
      </c>
      <c r="B9" s="20" t="s">
        <v>18</v>
      </c>
      <c r="C9" s="20" t="s">
        <v>29</v>
      </c>
      <c r="D9" s="22">
        <v>202430471</v>
      </c>
      <c r="E9" s="27" t="s">
        <v>20</v>
      </c>
      <c r="F9" s="20" t="s">
        <v>30</v>
      </c>
      <c r="G9" s="27" t="s">
        <v>31</v>
      </c>
      <c r="H9" s="22"/>
      <c r="I9" s="22"/>
      <c r="J9" s="22">
        <v>85</v>
      </c>
      <c r="K9" s="22">
        <v>85.405</v>
      </c>
      <c r="L9" s="22">
        <v>17</v>
      </c>
      <c r="M9" s="22">
        <v>64.843</v>
      </c>
    </row>
    <row r="10" s="6" customFormat="1" ht="110" customHeight="1" spans="1:13">
      <c r="A10" s="21"/>
      <c r="B10" s="22"/>
      <c r="C10" s="22"/>
      <c r="D10" s="22"/>
      <c r="E10" s="23"/>
      <c r="F10" s="28" t="s">
        <v>32</v>
      </c>
      <c r="G10" s="29" t="s">
        <v>33</v>
      </c>
      <c r="H10" s="28" t="s">
        <v>34</v>
      </c>
      <c r="I10" s="30"/>
      <c r="J10" s="22"/>
      <c r="K10" s="22"/>
      <c r="L10" s="22"/>
      <c r="M10" s="22"/>
    </row>
    <row r="11" s="6" customFormat="1" ht="110" customHeight="1" spans="1:13">
      <c r="A11" s="21"/>
      <c r="B11" s="22"/>
      <c r="C11" s="22"/>
      <c r="D11" s="22"/>
      <c r="E11" s="23"/>
      <c r="F11" s="31" t="s">
        <v>35</v>
      </c>
      <c r="G11" s="29" t="s">
        <v>36</v>
      </c>
      <c r="H11" s="28" t="s">
        <v>37</v>
      </c>
      <c r="I11" s="32"/>
      <c r="J11" s="22"/>
      <c r="K11" s="22"/>
      <c r="L11" s="22"/>
      <c r="M11" s="22"/>
    </row>
    <row r="12" s="6" customFormat="1" ht="110" customHeight="1" spans="1:13">
      <c r="A12" s="21"/>
      <c r="B12" s="22"/>
      <c r="C12" s="22"/>
      <c r="D12" s="22"/>
      <c r="E12" s="23"/>
      <c r="F12" s="33" t="s">
        <v>38</v>
      </c>
      <c r="G12" s="23" t="s">
        <v>39</v>
      </c>
      <c r="H12" s="22" t="s">
        <v>40</v>
      </c>
      <c r="I12" s="22"/>
      <c r="J12" s="22"/>
      <c r="K12" s="22"/>
      <c r="L12" s="22"/>
      <c r="M12" s="22"/>
    </row>
    <row r="13" ht="110" customHeight="1" spans="1:13">
      <c r="A13" s="32">
        <v>3</v>
      </c>
      <c r="B13" s="20" t="s">
        <v>18</v>
      </c>
      <c r="C13" s="20" t="s">
        <v>41</v>
      </c>
      <c r="D13" s="22">
        <v>202430465</v>
      </c>
      <c r="E13" s="27" t="s">
        <v>20</v>
      </c>
      <c r="F13" s="27" t="s">
        <v>42</v>
      </c>
      <c r="G13" s="27" t="s">
        <v>31</v>
      </c>
      <c r="H13" s="22"/>
      <c r="I13" s="24"/>
      <c r="J13" s="22">
        <v>80</v>
      </c>
      <c r="K13" s="22">
        <v>90.75</v>
      </c>
      <c r="L13" s="22">
        <v>0</v>
      </c>
      <c r="M13" s="22">
        <v>62.45</v>
      </c>
    </row>
    <row r="14" ht="110" customHeight="1" spans="1:13">
      <c r="A14" s="32"/>
      <c r="B14" s="22"/>
      <c r="C14" s="22"/>
      <c r="D14" s="22"/>
      <c r="E14" s="23"/>
      <c r="F14" s="20" t="s">
        <v>43</v>
      </c>
      <c r="G14" s="27" t="s">
        <v>31</v>
      </c>
      <c r="H14" s="22"/>
      <c r="I14" s="24"/>
      <c r="J14" s="22"/>
      <c r="K14" s="22"/>
      <c r="L14" s="22"/>
      <c r="M14" s="22"/>
    </row>
    <row r="15" ht="110" customHeight="1" spans="1:13">
      <c r="A15" s="32">
        <v>4</v>
      </c>
      <c r="B15" s="20" t="s">
        <v>18</v>
      </c>
      <c r="C15" s="20" t="s">
        <v>44</v>
      </c>
      <c r="D15" s="22">
        <v>202430478</v>
      </c>
      <c r="E15" s="27" t="s">
        <v>20</v>
      </c>
      <c r="F15" s="20" t="s">
        <v>45</v>
      </c>
      <c r="G15" s="23" t="s">
        <v>46</v>
      </c>
      <c r="H15" s="22" t="s">
        <v>47</v>
      </c>
      <c r="I15" s="22"/>
      <c r="J15" s="22">
        <v>65</v>
      </c>
      <c r="K15" s="22">
        <v>83.25</v>
      </c>
      <c r="L15" s="22">
        <v>15</v>
      </c>
      <c r="M15" s="22">
        <f>J15*0.1+K15*0.6+L15*0.3</f>
        <v>60.95</v>
      </c>
    </row>
    <row r="16" ht="110" customHeight="1" spans="1:13">
      <c r="A16" s="32"/>
      <c r="B16" s="22"/>
      <c r="C16" s="22"/>
      <c r="D16" s="22"/>
      <c r="E16" s="23"/>
      <c r="F16" s="28" t="s">
        <v>48</v>
      </c>
      <c r="G16" s="29" t="s">
        <v>49</v>
      </c>
      <c r="H16" s="34" t="s">
        <v>50</v>
      </c>
      <c r="I16" s="24"/>
      <c r="J16" s="22"/>
      <c r="K16" s="22"/>
      <c r="L16" s="22"/>
      <c r="M16" s="22"/>
    </row>
    <row r="17" ht="110" customHeight="1" spans="1:13">
      <c r="A17" s="32">
        <v>5</v>
      </c>
      <c r="B17" s="20" t="s">
        <v>18</v>
      </c>
      <c r="C17" s="20" t="s">
        <v>51</v>
      </c>
      <c r="D17" s="22">
        <v>202430480</v>
      </c>
      <c r="E17" s="27" t="s">
        <v>20</v>
      </c>
      <c r="F17" s="28" t="s">
        <v>52</v>
      </c>
      <c r="G17" s="29" t="s">
        <v>33</v>
      </c>
      <c r="H17" s="28" t="s">
        <v>53</v>
      </c>
      <c r="I17" s="30"/>
      <c r="J17" s="22">
        <v>70</v>
      </c>
      <c r="K17" s="22">
        <v>83.5</v>
      </c>
      <c r="L17" s="22">
        <v>12</v>
      </c>
      <c r="M17" s="22">
        <v>60.7</v>
      </c>
    </row>
    <row r="18" ht="110" customHeight="1" spans="1:13">
      <c r="A18" s="32"/>
      <c r="B18" s="22"/>
      <c r="C18" s="22"/>
      <c r="D18" s="22"/>
      <c r="E18" s="23"/>
      <c r="F18" s="23" t="s">
        <v>54</v>
      </c>
      <c r="G18" s="23" t="s">
        <v>22</v>
      </c>
      <c r="H18" s="22" t="s">
        <v>55</v>
      </c>
      <c r="I18" s="22"/>
      <c r="J18" s="22"/>
      <c r="K18" s="22"/>
      <c r="L18" s="22"/>
      <c r="M18" s="22"/>
    </row>
    <row r="19" ht="110" customHeight="1" spans="1:13">
      <c r="A19" s="32">
        <v>6</v>
      </c>
      <c r="B19" s="20" t="s">
        <v>18</v>
      </c>
      <c r="C19" s="20" t="s">
        <v>56</v>
      </c>
      <c r="D19" s="22">
        <v>202430476</v>
      </c>
      <c r="E19" s="27" t="s">
        <v>20</v>
      </c>
      <c r="F19" s="35" t="s">
        <v>57</v>
      </c>
      <c r="G19" s="23" t="s">
        <v>58</v>
      </c>
      <c r="H19" s="22" t="s">
        <v>59</v>
      </c>
      <c r="I19" s="22"/>
      <c r="J19" s="22">
        <v>60</v>
      </c>
      <c r="K19" s="22">
        <v>84.46</v>
      </c>
      <c r="L19" s="22">
        <v>12</v>
      </c>
      <c r="M19" s="22">
        <v>60.276</v>
      </c>
    </row>
    <row r="20" ht="110" customHeight="1" spans="1:13">
      <c r="A20" s="32"/>
      <c r="B20" s="22"/>
      <c r="C20" s="22"/>
      <c r="D20" s="22"/>
      <c r="E20" s="23"/>
      <c r="F20" s="20" t="s">
        <v>60</v>
      </c>
      <c r="G20" s="27" t="s">
        <v>61</v>
      </c>
      <c r="H20" s="22" t="s">
        <v>62</v>
      </c>
      <c r="I20" s="22"/>
      <c r="J20" s="22"/>
      <c r="K20" s="22"/>
      <c r="L20" s="22"/>
      <c r="M20" s="22"/>
    </row>
    <row r="21" ht="110" customHeight="1" spans="1:13">
      <c r="A21" s="36">
        <v>7</v>
      </c>
      <c r="B21" s="37" t="s">
        <v>18</v>
      </c>
      <c r="C21" s="37" t="s">
        <v>63</v>
      </c>
      <c r="D21" s="38">
        <v>202430477</v>
      </c>
      <c r="E21" s="39" t="s">
        <v>20</v>
      </c>
      <c r="F21" s="29" t="s">
        <v>64</v>
      </c>
      <c r="G21" s="29" t="s">
        <v>65</v>
      </c>
      <c r="H21" s="28" t="s">
        <v>66</v>
      </c>
      <c r="I21" s="24"/>
      <c r="J21" s="38">
        <v>60</v>
      </c>
      <c r="K21" s="38">
        <v>84.506</v>
      </c>
      <c r="L21" s="38">
        <v>9</v>
      </c>
      <c r="M21" s="38">
        <f>J21*0.1+K21*0.6+L21*0.3</f>
        <v>59.4036</v>
      </c>
    </row>
    <row r="22" ht="110" customHeight="1" spans="1:13">
      <c r="A22" s="40"/>
      <c r="B22" s="41"/>
      <c r="C22" s="41"/>
      <c r="D22" s="41"/>
      <c r="E22" s="42"/>
      <c r="F22" s="29" t="s">
        <v>67</v>
      </c>
      <c r="G22" s="29" t="s">
        <v>65</v>
      </c>
      <c r="H22" s="28" t="s">
        <v>68</v>
      </c>
      <c r="I22" s="24"/>
      <c r="J22" s="41"/>
      <c r="K22" s="41"/>
      <c r="L22" s="41"/>
      <c r="M22" s="41"/>
    </row>
    <row r="23" ht="110" customHeight="1" spans="1:13">
      <c r="A23" s="43"/>
      <c r="B23" s="44"/>
      <c r="C23" s="44"/>
      <c r="D23" s="44"/>
      <c r="E23" s="45"/>
      <c r="F23" s="46" t="s">
        <v>69</v>
      </c>
      <c r="G23" s="47" t="s">
        <v>70</v>
      </c>
      <c r="H23" s="48" t="s">
        <v>71</v>
      </c>
      <c r="I23" s="22"/>
      <c r="J23" s="44"/>
      <c r="K23" s="44"/>
      <c r="L23" s="44"/>
      <c r="M23" s="44"/>
    </row>
    <row r="24" ht="110" customHeight="1" spans="1:13">
      <c r="A24" s="32">
        <v>8</v>
      </c>
      <c r="B24" s="20" t="s">
        <v>18</v>
      </c>
      <c r="C24" s="20" t="s">
        <v>72</v>
      </c>
      <c r="D24" s="22">
        <v>202430479</v>
      </c>
      <c r="E24" s="27" t="s">
        <v>20</v>
      </c>
      <c r="F24" s="22" t="s">
        <v>73</v>
      </c>
      <c r="G24" s="27" t="s">
        <v>33</v>
      </c>
      <c r="H24" s="22" t="s">
        <v>53</v>
      </c>
      <c r="I24" s="49"/>
      <c r="J24" s="22">
        <v>70</v>
      </c>
      <c r="K24" s="22">
        <v>85.592</v>
      </c>
      <c r="L24" s="22">
        <v>0</v>
      </c>
      <c r="M24" s="22">
        <v>58.3552</v>
      </c>
    </row>
    <row r="25" ht="110" customHeight="1" spans="1:13">
      <c r="A25" s="32">
        <v>9</v>
      </c>
      <c r="B25" s="20" t="s">
        <v>18</v>
      </c>
      <c r="C25" s="20" t="s">
        <v>74</v>
      </c>
      <c r="D25" s="22">
        <v>202430469</v>
      </c>
      <c r="E25" s="27" t="s">
        <v>20</v>
      </c>
      <c r="F25" s="22"/>
      <c r="G25" s="23"/>
      <c r="H25" s="22"/>
      <c r="I25" s="22"/>
      <c r="J25" s="22">
        <v>60</v>
      </c>
      <c r="K25" s="22">
        <v>86.485</v>
      </c>
      <c r="L25" s="22">
        <v>0</v>
      </c>
      <c r="M25" s="22">
        <v>57.891</v>
      </c>
    </row>
    <row r="26" ht="110" customHeight="1" spans="1:13">
      <c r="A26" s="32">
        <v>10</v>
      </c>
      <c r="B26" s="20" t="s">
        <v>18</v>
      </c>
      <c r="C26" s="20" t="s">
        <v>75</v>
      </c>
      <c r="D26" s="22">
        <v>202430470</v>
      </c>
      <c r="E26" s="27" t="s">
        <v>20</v>
      </c>
      <c r="F26" s="28" t="s">
        <v>48</v>
      </c>
      <c r="G26" s="29" t="s">
        <v>49</v>
      </c>
      <c r="H26" s="34" t="s">
        <v>50</v>
      </c>
      <c r="I26" s="24"/>
      <c r="J26" s="22">
        <v>65</v>
      </c>
      <c r="K26" s="22">
        <v>85.275</v>
      </c>
      <c r="L26" s="22">
        <v>0</v>
      </c>
      <c r="M26" s="22">
        <f>J26*0.1+K26*0.6+L26*0.3</f>
        <v>57.665</v>
      </c>
    </row>
    <row r="27" ht="110" customHeight="1" spans="1:13">
      <c r="A27" s="32">
        <v>11</v>
      </c>
      <c r="B27" s="20" t="s">
        <v>18</v>
      </c>
      <c r="C27" s="20" t="s">
        <v>76</v>
      </c>
      <c r="D27" s="22">
        <v>202430475</v>
      </c>
      <c r="E27" s="27" t="s">
        <v>20</v>
      </c>
      <c r="F27" s="20" t="s">
        <v>77</v>
      </c>
      <c r="G27" s="27" t="s">
        <v>78</v>
      </c>
      <c r="H27" s="22" t="s">
        <v>79</v>
      </c>
      <c r="I27" s="24"/>
      <c r="J27" s="22">
        <v>70</v>
      </c>
      <c r="K27" s="22">
        <v>84.02</v>
      </c>
      <c r="L27" s="22">
        <v>0</v>
      </c>
      <c r="M27" s="22">
        <v>57.412</v>
      </c>
    </row>
    <row r="28" ht="110" customHeight="1" spans="1:13">
      <c r="A28" s="32"/>
      <c r="B28" s="22"/>
      <c r="C28" s="22"/>
      <c r="D28" s="22"/>
      <c r="E28" s="23"/>
      <c r="F28" s="20" t="s">
        <v>80</v>
      </c>
      <c r="G28" s="27" t="s">
        <v>33</v>
      </c>
      <c r="H28" s="22" t="s">
        <v>81</v>
      </c>
      <c r="I28" s="22"/>
      <c r="J28" s="22"/>
      <c r="K28" s="22"/>
      <c r="L28" s="22"/>
      <c r="M28" s="22"/>
    </row>
    <row r="29" ht="135" customHeight="1" spans="1:13">
      <c r="A29" s="32">
        <v>12</v>
      </c>
      <c r="B29" s="20" t="s">
        <v>18</v>
      </c>
      <c r="C29" s="20" t="s">
        <v>82</v>
      </c>
      <c r="D29" s="22">
        <v>202430462</v>
      </c>
      <c r="E29" s="27" t="s">
        <v>20</v>
      </c>
      <c r="F29" s="22"/>
      <c r="G29" s="23"/>
      <c r="H29" s="22"/>
      <c r="I29" s="22"/>
      <c r="J29" s="22">
        <v>60</v>
      </c>
      <c r="K29" s="22">
        <v>85.28</v>
      </c>
      <c r="L29" s="22">
        <v>0</v>
      </c>
      <c r="M29" s="22">
        <f>J29*0.1+K29*0.6</f>
        <v>57.168</v>
      </c>
    </row>
    <row r="30" ht="110" customHeight="1" spans="1:13">
      <c r="A30" s="32">
        <v>13</v>
      </c>
      <c r="B30" s="20" t="s">
        <v>18</v>
      </c>
      <c r="C30" s="20" t="s">
        <v>83</v>
      </c>
      <c r="D30" s="22">
        <v>202430473</v>
      </c>
      <c r="E30" s="27" t="s">
        <v>20</v>
      </c>
      <c r="F30" s="20" t="s">
        <v>84</v>
      </c>
      <c r="G30" s="27" t="s">
        <v>31</v>
      </c>
      <c r="H30" s="22"/>
      <c r="I30" s="22"/>
      <c r="J30" s="22">
        <v>70</v>
      </c>
      <c r="K30" s="22">
        <v>83.61</v>
      </c>
      <c r="L30" s="22">
        <v>0</v>
      </c>
      <c r="M30" s="22">
        <v>57.166</v>
      </c>
    </row>
    <row r="31" ht="110" customHeight="1" spans="1:13">
      <c r="A31" s="32">
        <v>14</v>
      </c>
      <c r="B31" s="20" t="s">
        <v>18</v>
      </c>
      <c r="C31" s="20" t="s">
        <v>85</v>
      </c>
      <c r="D31" s="22">
        <v>202430472</v>
      </c>
      <c r="E31" s="27" t="s">
        <v>20</v>
      </c>
      <c r="F31" s="22"/>
      <c r="G31" s="23"/>
      <c r="H31" s="22"/>
      <c r="I31" s="22"/>
      <c r="J31" s="22">
        <v>60</v>
      </c>
      <c r="K31" s="22">
        <v>85.25</v>
      </c>
      <c r="L31" s="22">
        <v>0</v>
      </c>
      <c r="M31" s="22">
        <v>57.15</v>
      </c>
    </row>
    <row r="32" ht="110" customHeight="1" spans="1:13">
      <c r="A32" s="32">
        <v>15</v>
      </c>
      <c r="B32" s="20" t="s">
        <v>18</v>
      </c>
      <c r="C32" s="20" t="s">
        <v>86</v>
      </c>
      <c r="D32" s="22">
        <v>202430460</v>
      </c>
      <c r="E32" s="27" t="s">
        <v>20</v>
      </c>
      <c r="F32" s="34"/>
      <c r="G32" s="34"/>
      <c r="H32" s="28"/>
      <c r="I32" s="30"/>
      <c r="J32" s="22">
        <v>60</v>
      </c>
      <c r="K32" s="22">
        <v>85.215</v>
      </c>
      <c r="L32" s="22">
        <v>0</v>
      </c>
      <c r="M32" s="22">
        <v>57.129</v>
      </c>
    </row>
    <row r="33" ht="110" customHeight="1" spans="1:13">
      <c r="A33" s="32">
        <v>16</v>
      </c>
      <c r="B33" s="20" t="s">
        <v>18</v>
      </c>
      <c r="C33" s="20" t="s">
        <v>87</v>
      </c>
      <c r="D33" s="22">
        <v>202430464</v>
      </c>
      <c r="E33" s="27" t="s">
        <v>20</v>
      </c>
      <c r="F33" s="20" t="s">
        <v>88</v>
      </c>
      <c r="G33" s="29" t="s">
        <v>33</v>
      </c>
      <c r="H33" s="22" t="s">
        <v>53</v>
      </c>
      <c r="I33" s="22"/>
      <c r="J33" s="22">
        <v>65</v>
      </c>
      <c r="K33" s="22">
        <v>84.3</v>
      </c>
      <c r="L33" s="22">
        <v>0</v>
      </c>
      <c r="M33" s="22">
        <v>57.08</v>
      </c>
    </row>
    <row r="34" ht="110" customHeight="1" spans="1:13">
      <c r="A34" s="32">
        <v>17</v>
      </c>
      <c r="B34" s="20" t="s">
        <v>18</v>
      </c>
      <c r="C34" s="20" t="s">
        <v>89</v>
      </c>
      <c r="D34" s="22">
        <v>202430486</v>
      </c>
      <c r="E34" s="27" t="s">
        <v>20</v>
      </c>
      <c r="F34" s="23" t="s">
        <v>90</v>
      </c>
      <c r="G34" s="23" t="s">
        <v>91</v>
      </c>
      <c r="H34" s="22" t="s">
        <v>92</v>
      </c>
      <c r="I34" s="22"/>
      <c r="J34" s="22">
        <v>60</v>
      </c>
      <c r="K34" s="22">
        <v>83.48</v>
      </c>
      <c r="L34" s="22">
        <v>3</v>
      </c>
      <c r="M34" s="22">
        <v>56.988</v>
      </c>
    </row>
    <row r="35" ht="110" customHeight="1" spans="1:13">
      <c r="A35" s="32">
        <v>18</v>
      </c>
      <c r="B35" s="20" t="s">
        <v>18</v>
      </c>
      <c r="C35" s="20" t="s">
        <v>93</v>
      </c>
      <c r="D35" s="22">
        <v>202430457</v>
      </c>
      <c r="E35" s="27" t="s">
        <v>20</v>
      </c>
      <c r="F35" s="50"/>
      <c r="G35" s="51"/>
      <c r="H35" s="50"/>
      <c r="I35" s="22"/>
      <c r="J35" s="22">
        <v>60</v>
      </c>
      <c r="K35" s="22">
        <v>84.88</v>
      </c>
      <c r="L35" s="22">
        <v>0</v>
      </c>
      <c r="M35" s="22">
        <v>56.928</v>
      </c>
    </row>
    <row r="36" ht="110" customHeight="1" spans="1:13">
      <c r="A36" s="32">
        <v>19</v>
      </c>
      <c r="B36" s="20" t="s">
        <v>18</v>
      </c>
      <c r="C36" s="20" t="s">
        <v>94</v>
      </c>
      <c r="D36" s="22">
        <v>202430485</v>
      </c>
      <c r="E36" s="27" t="s">
        <v>20</v>
      </c>
      <c r="F36" s="22"/>
      <c r="G36" s="23"/>
      <c r="H36" s="22"/>
      <c r="I36" s="22"/>
      <c r="J36" s="22">
        <v>60</v>
      </c>
      <c r="K36" s="22">
        <v>84.703</v>
      </c>
      <c r="L36" s="22">
        <v>0</v>
      </c>
      <c r="M36" s="22">
        <f>J36*0.1+K36*0.6</f>
        <v>56.8218</v>
      </c>
    </row>
    <row r="37" ht="110" customHeight="1" spans="1:13">
      <c r="A37" s="32">
        <v>20</v>
      </c>
      <c r="B37" s="20" t="s">
        <v>18</v>
      </c>
      <c r="C37" s="20" t="s">
        <v>95</v>
      </c>
      <c r="D37" s="22">
        <v>202430467</v>
      </c>
      <c r="E37" s="27" t="s">
        <v>20</v>
      </c>
      <c r="F37" s="20" t="s">
        <v>96</v>
      </c>
      <c r="G37" s="23"/>
      <c r="H37" s="22"/>
      <c r="I37" s="22"/>
      <c r="J37" s="22">
        <v>70</v>
      </c>
      <c r="K37" s="22">
        <v>82.965</v>
      </c>
      <c r="L37" s="22">
        <v>0</v>
      </c>
      <c r="M37" s="22">
        <v>56.779</v>
      </c>
    </row>
    <row r="38" ht="110" customHeight="1" spans="1:13">
      <c r="A38" s="32">
        <v>21</v>
      </c>
      <c r="B38" s="20" t="s">
        <v>18</v>
      </c>
      <c r="C38" s="20" t="s">
        <v>97</v>
      </c>
      <c r="D38" s="22">
        <v>202430483</v>
      </c>
      <c r="E38" s="27" t="s">
        <v>20</v>
      </c>
      <c r="F38" s="34"/>
      <c r="G38" s="34"/>
      <c r="H38" s="28"/>
      <c r="I38" s="30"/>
      <c r="J38" s="22">
        <v>60</v>
      </c>
      <c r="K38" s="22">
        <v>84.275</v>
      </c>
      <c r="L38" s="22">
        <v>0</v>
      </c>
      <c r="M38" s="22">
        <v>56.565</v>
      </c>
    </row>
    <row r="39" ht="110" customHeight="1" spans="1:13">
      <c r="A39" s="32">
        <v>22</v>
      </c>
      <c r="B39" s="20" t="s">
        <v>18</v>
      </c>
      <c r="C39" s="20" t="s">
        <v>98</v>
      </c>
      <c r="D39" s="22">
        <v>202430463</v>
      </c>
      <c r="E39" s="27" t="s">
        <v>20</v>
      </c>
      <c r="F39" s="22"/>
      <c r="G39" s="23"/>
      <c r="H39" s="22"/>
      <c r="I39" s="22"/>
      <c r="J39" s="22">
        <v>60</v>
      </c>
      <c r="K39" s="22">
        <v>84.21</v>
      </c>
      <c r="L39" s="23">
        <v>0</v>
      </c>
      <c r="M39" s="22">
        <v>56.526</v>
      </c>
    </row>
    <row r="40" ht="135" customHeight="1" spans="1:13">
      <c r="A40" s="32">
        <v>23</v>
      </c>
      <c r="B40" s="20" t="s">
        <v>18</v>
      </c>
      <c r="C40" s="20" t="s">
        <v>99</v>
      </c>
      <c r="D40" s="22">
        <v>202430454</v>
      </c>
      <c r="E40" s="27" t="s">
        <v>20</v>
      </c>
      <c r="F40" s="23"/>
      <c r="G40" s="23"/>
      <c r="H40" s="52"/>
      <c r="I40" s="22"/>
      <c r="J40" s="22">
        <v>60</v>
      </c>
      <c r="K40" s="22">
        <v>83.995</v>
      </c>
      <c r="L40" s="22">
        <v>0</v>
      </c>
      <c r="M40" s="22">
        <v>56.397</v>
      </c>
    </row>
    <row r="41" ht="135" customHeight="1" spans="1:13">
      <c r="A41" s="32">
        <v>24</v>
      </c>
      <c r="B41" s="20" t="s">
        <v>18</v>
      </c>
      <c r="C41" s="20" t="s">
        <v>100</v>
      </c>
      <c r="D41" s="22">
        <v>202430466</v>
      </c>
      <c r="E41" s="27" t="s">
        <v>20</v>
      </c>
      <c r="F41" s="22"/>
      <c r="G41" s="23"/>
      <c r="H41" s="22"/>
      <c r="I41" s="22"/>
      <c r="J41" s="22">
        <v>60</v>
      </c>
      <c r="K41" s="22">
        <v>83.64</v>
      </c>
      <c r="L41" s="22">
        <v>0</v>
      </c>
      <c r="M41" s="22">
        <v>56.184</v>
      </c>
    </row>
    <row r="42" ht="110" customHeight="1" spans="1:13">
      <c r="A42" s="32">
        <v>25</v>
      </c>
      <c r="B42" s="20" t="s">
        <v>18</v>
      </c>
      <c r="C42" s="20" t="s">
        <v>101</v>
      </c>
      <c r="D42" s="22">
        <v>202430482</v>
      </c>
      <c r="E42" s="27" t="s">
        <v>20</v>
      </c>
      <c r="F42" s="31"/>
      <c r="G42" s="29"/>
      <c r="H42" s="28"/>
      <c r="I42" s="21"/>
      <c r="J42" s="22">
        <v>60</v>
      </c>
      <c r="K42" s="22">
        <v>83.565</v>
      </c>
      <c r="L42" s="22">
        <v>0</v>
      </c>
      <c r="M42" s="22">
        <f>J42*0.1+K42*0.6</f>
        <v>56.139</v>
      </c>
    </row>
    <row r="43" ht="135" customHeight="1" spans="1:13">
      <c r="A43" s="32">
        <v>26</v>
      </c>
      <c r="B43" s="20" t="s">
        <v>18</v>
      </c>
      <c r="C43" s="20" t="s">
        <v>102</v>
      </c>
      <c r="D43" s="22">
        <v>202430458</v>
      </c>
      <c r="E43" s="27" t="s">
        <v>20</v>
      </c>
      <c r="F43" s="22"/>
      <c r="G43" s="23"/>
      <c r="H43" s="22"/>
      <c r="I43" s="22"/>
      <c r="J43" s="22">
        <v>60</v>
      </c>
      <c r="K43" s="22">
        <v>83.517</v>
      </c>
      <c r="L43" s="22">
        <v>0</v>
      </c>
      <c r="M43" s="22">
        <v>56.1102</v>
      </c>
    </row>
    <row r="44" ht="110" customHeight="1" spans="1:13">
      <c r="A44" s="32">
        <v>27</v>
      </c>
      <c r="B44" s="20" t="s">
        <v>18</v>
      </c>
      <c r="C44" s="20" t="s">
        <v>103</v>
      </c>
      <c r="D44" s="22">
        <v>202430459</v>
      </c>
      <c r="E44" s="27" t="s">
        <v>20</v>
      </c>
      <c r="F44" s="31"/>
      <c r="G44" s="29"/>
      <c r="H44" s="28"/>
      <c r="I44" s="21"/>
      <c r="J44" s="22">
        <v>60</v>
      </c>
      <c r="K44" s="22">
        <v>82.76</v>
      </c>
      <c r="L44" s="22">
        <v>0</v>
      </c>
      <c r="M44" s="22">
        <f>J44*0.1+K44*0.6+L44*0.3</f>
        <v>55.656</v>
      </c>
    </row>
    <row r="45" ht="110" customHeight="1" spans="1:13">
      <c r="A45" s="32">
        <v>28</v>
      </c>
      <c r="B45" s="20" t="s">
        <v>18</v>
      </c>
      <c r="C45" s="20" t="s">
        <v>104</v>
      </c>
      <c r="D45" s="22">
        <v>202430456</v>
      </c>
      <c r="E45" s="27" t="s">
        <v>20</v>
      </c>
      <c r="F45" s="29" t="s">
        <v>105</v>
      </c>
      <c r="G45" s="34" t="s">
        <v>106</v>
      </c>
      <c r="H45" s="34" t="s">
        <v>107</v>
      </c>
      <c r="I45" s="24"/>
      <c r="J45" s="22">
        <v>60</v>
      </c>
      <c r="K45" s="22">
        <v>78.965</v>
      </c>
      <c r="L45" s="22">
        <v>7</v>
      </c>
      <c r="M45" s="22">
        <f>J45*0.1+K45*0.6+L45*0.3</f>
        <v>55.479</v>
      </c>
    </row>
    <row r="46" ht="110" customHeight="1" spans="1:13">
      <c r="A46" s="32"/>
      <c r="B46" s="22"/>
      <c r="C46" s="22"/>
      <c r="D46" s="22"/>
      <c r="E46" s="23"/>
      <c r="F46" s="27" t="s">
        <v>108</v>
      </c>
      <c r="G46" s="27" t="s">
        <v>109</v>
      </c>
      <c r="H46" s="23" t="s">
        <v>110</v>
      </c>
      <c r="I46" s="24"/>
      <c r="J46" s="22"/>
      <c r="K46" s="22"/>
      <c r="L46" s="22"/>
      <c r="M46" s="22"/>
    </row>
    <row r="47" ht="135" customHeight="1" spans="1:13">
      <c r="A47" s="32">
        <v>29</v>
      </c>
      <c r="B47" s="20" t="s">
        <v>18</v>
      </c>
      <c r="C47" s="20" t="s">
        <v>111</v>
      </c>
      <c r="D47" s="22">
        <v>202430468</v>
      </c>
      <c r="E47" s="27" t="s">
        <v>20</v>
      </c>
      <c r="F47" s="22"/>
      <c r="G47" s="23"/>
      <c r="H47" s="22"/>
      <c r="I47" s="22"/>
      <c r="J47" s="22">
        <v>60</v>
      </c>
      <c r="K47" s="22">
        <v>82.25</v>
      </c>
      <c r="L47" s="22">
        <v>0</v>
      </c>
      <c r="M47" s="22">
        <v>55.35</v>
      </c>
    </row>
    <row r="48" ht="135" customHeight="1" spans="1:13">
      <c r="A48" s="32">
        <v>30</v>
      </c>
      <c r="B48" s="20" t="s">
        <v>18</v>
      </c>
      <c r="C48" s="20" t="s">
        <v>112</v>
      </c>
      <c r="D48" s="22">
        <v>202430474</v>
      </c>
      <c r="E48" s="27" t="s">
        <v>20</v>
      </c>
      <c r="F48" s="20" t="s">
        <v>113</v>
      </c>
      <c r="G48" s="27" t="s">
        <v>33</v>
      </c>
      <c r="H48" s="22"/>
      <c r="I48" s="22"/>
      <c r="J48" s="22">
        <v>65</v>
      </c>
      <c r="K48" s="22">
        <v>80.26</v>
      </c>
      <c r="L48" s="22">
        <v>0</v>
      </c>
      <c r="M48" s="22">
        <v>54.656</v>
      </c>
    </row>
    <row r="49" ht="135" customHeight="1" spans="1:13">
      <c r="A49" s="32">
        <v>31</v>
      </c>
      <c r="B49" s="20" t="s">
        <v>18</v>
      </c>
      <c r="C49" s="20" t="s">
        <v>114</v>
      </c>
      <c r="D49" s="22">
        <v>202430453</v>
      </c>
      <c r="E49" s="27" t="s">
        <v>20</v>
      </c>
      <c r="F49" s="23"/>
      <c r="G49" s="23"/>
      <c r="H49" s="52"/>
      <c r="I49" s="22"/>
      <c r="J49" s="22">
        <v>60</v>
      </c>
      <c r="K49" s="22">
        <v>79.25</v>
      </c>
      <c r="L49" s="22">
        <v>0</v>
      </c>
      <c r="M49" s="22">
        <v>53.55</v>
      </c>
    </row>
  </sheetData>
  <mergeCells count="95">
    <mergeCell ref="A1:B1"/>
    <mergeCell ref="A2:I2"/>
    <mergeCell ref="A3:E3"/>
    <mergeCell ref="F3:M3"/>
    <mergeCell ref="J4:M4"/>
    <mergeCell ref="A4:A5"/>
    <mergeCell ref="A6:A8"/>
    <mergeCell ref="A9:A12"/>
    <mergeCell ref="A13:A14"/>
    <mergeCell ref="A15:A16"/>
    <mergeCell ref="A17:A18"/>
    <mergeCell ref="A19:A20"/>
    <mergeCell ref="A21:A23"/>
    <mergeCell ref="A27:A28"/>
    <mergeCell ref="A45:A46"/>
    <mergeCell ref="B4:B5"/>
    <mergeCell ref="B6:B8"/>
    <mergeCell ref="B9:B12"/>
    <mergeCell ref="B13:B14"/>
    <mergeCell ref="B15:B16"/>
    <mergeCell ref="B17:B18"/>
    <mergeCell ref="B19:B20"/>
    <mergeCell ref="B21:B23"/>
    <mergeCell ref="B27:B28"/>
    <mergeCell ref="B45:B46"/>
    <mergeCell ref="C4:C5"/>
    <mergeCell ref="C6:C8"/>
    <mergeCell ref="C9:C12"/>
    <mergeCell ref="C13:C14"/>
    <mergeCell ref="C15:C16"/>
    <mergeCell ref="C17:C18"/>
    <mergeCell ref="C19:C20"/>
    <mergeCell ref="C21:C23"/>
    <mergeCell ref="C27:C28"/>
    <mergeCell ref="C45:C46"/>
    <mergeCell ref="D4:D5"/>
    <mergeCell ref="D6:D8"/>
    <mergeCell ref="D9:D12"/>
    <mergeCell ref="D13:D14"/>
    <mergeCell ref="D15:D16"/>
    <mergeCell ref="D17:D18"/>
    <mergeCell ref="D19:D20"/>
    <mergeCell ref="D21:D23"/>
    <mergeCell ref="D27:D28"/>
    <mergeCell ref="D45:D46"/>
    <mergeCell ref="E4:E5"/>
    <mergeCell ref="E6:E8"/>
    <mergeCell ref="E9:E12"/>
    <mergeCell ref="E13:E14"/>
    <mergeCell ref="E15:E16"/>
    <mergeCell ref="E17:E18"/>
    <mergeCell ref="E19:E20"/>
    <mergeCell ref="E21:E23"/>
    <mergeCell ref="E27:E28"/>
    <mergeCell ref="E45:E46"/>
    <mergeCell ref="F4:F5"/>
    <mergeCell ref="G4:G5"/>
    <mergeCell ref="H4:H5"/>
    <mergeCell ref="I4:I5"/>
    <mergeCell ref="J6:J8"/>
    <mergeCell ref="J9:J12"/>
    <mergeCell ref="J13:J14"/>
    <mergeCell ref="J15:J16"/>
    <mergeCell ref="J17:J18"/>
    <mergeCell ref="J19:J20"/>
    <mergeCell ref="J21:J23"/>
    <mergeCell ref="J27:J28"/>
    <mergeCell ref="J45:J46"/>
    <mergeCell ref="K6:K8"/>
    <mergeCell ref="K9:K12"/>
    <mergeCell ref="K13:K14"/>
    <mergeCell ref="K15:K16"/>
    <mergeCell ref="K17:K18"/>
    <mergeCell ref="K19:K20"/>
    <mergeCell ref="K21:K23"/>
    <mergeCell ref="K27:K28"/>
    <mergeCell ref="K45:K46"/>
    <mergeCell ref="L6:L8"/>
    <mergeCell ref="L9:L12"/>
    <mergeCell ref="L13:L14"/>
    <mergeCell ref="L15:L16"/>
    <mergeCell ref="L17:L18"/>
    <mergeCell ref="L19:L20"/>
    <mergeCell ref="L21:L23"/>
    <mergeCell ref="L27:L28"/>
    <mergeCell ref="L45:L46"/>
    <mergeCell ref="M6:M8"/>
    <mergeCell ref="M9:M12"/>
    <mergeCell ref="M13:M14"/>
    <mergeCell ref="M15:M16"/>
    <mergeCell ref="M17:M18"/>
    <mergeCell ref="M19:M20"/>
    <mergeCell ref="M21:M23"/>
    <mergeCell ref="M27:M28"/>
    <mergeCell ref="M45:M4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LHY</cp:lastModifiedBy>
  <dcterms:created xsi:type="dcterms:W3CDTF">2016-09-08T08:00:00Z</dcterms:created>
  <cp:lastPrinted>2024-11-01T18:00:00Z</cp:lastPrinted>
  <dcterms:modified xsi:type="dcterms:W3CDTF">2026-06-23T09:40:12Z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8E4EF79604744A5A885FCCF2E5E7EB05_13</vt:lpwstr>
  </property>
  <property fmtid="{D5CDD505-2E9C-101B-9397-08002B2CF9AE}" pid="4" name="CalculationRule">
    <vt:i4>0</vt:i4>
  </property>
</Properties>
</file>