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<sst xmlns="http://schemas.openxmlformats.org/spreadsheetml/2006/main" count="160" uniqueCount="92">
  <si>
    <r>
      <rPr>
        <sz val="12"/>
        <color rgb="FF000000"/>
        <rFont val="仿宋"/>
        <charset val="134"/>
      </rPr>
      <t>附件</t>
    </r>
    <r>
      <rPr>
        <sz val="12"/>
        <color rgb="FF000000"/>
        <rFont val="Times New Roman"/>
        <charset val="134"/>
      </rPr>
      <t>3</t>
    </r>
  </si>
  <si>
    <r>
      <rPr>
        <sz val="18"/>
        <rFont val="宋体"/>
        <charset val="134"/>
      </rPr>
      <t>山西农业大学</t>
    </r>
    <r>
      <rPr>
        <sz val="18"/>
        <rFont val="Times New Roman"/>
        <charset val="134"/>
      </rPr>
      <t>2025—2026</t>
    </r>
    <r>
      <rPr>
        <sz val="18"/>
        <rFont val="宋体"/>
        <charset val="134"/>
      </rPr>
      <t>学年硕士研究生学业奖学金评选名单及支撑材料表</t>
    </r>
  </si>
  <si>
    <r>
      <rPr>
        <sz val="11"/>
        <color rgb="FF000000"/>
        <rFont val="宋体"/>
        <charset val="134"/>
      </rPr>
      <t>学院（部）（公章）</t>
    </r>
    <r>
      <rPr>
        <sz val="12"/>
        <rFont val="Times New Roman"/>
        <charset val="134"/>
      </rPr>
      <t xml:space="preserve">                                                                             </t>
    </r>
  </si>
  <si>
    <r>
      <rPr>
        <sz val="12"/>
        <rFont val="宋体"/>
        <charset val="134"/>
      </rPr>
      <t>年</t>
    </r>
    <r>
      <rPr>
        <sz val="12"/>
        <rFont val="Times New Roman"/>
        <charset val="134"/>
      </rPr>
      <t xml:space="preserve">      </t>
    </r>
    <r>
      <rPr>
        <sz val="12"/>
        <rFont val="宋体"/>
        <charset val="134"/>
      </rPr>
      <t>月</t>
    </r>
    <r>
      <rPr>
        <sz val="12"/>
        <rFont val="Times New Roman"/>
        <charset val="134"/>
      </rPr>
      <t xml:space="preserve">      </t>
    </r>
    <r>
      <rPr>
        <sz val="12"/>
        <rFont val="宋体"/>
        <charset val="134"/>
      </rPr>
      <t>日</t>
    </r>
    <r>
      <rPr>
        <sz val="12"/>
        <rFont val="Times New Roman"/>
        <charset val="134"/>
      </rPr>
      <t xml:space="preserve"> </t>
    </r>
  </si>
  <si>
    <r>
      <rPr>
        <b/>
        <sz val="11"/>
        <rFont val="宋体"/>
        <charset val="134"/>
      </rPr>
      <t>排名</t>
    </r>
  </si>
  <si>
    <r>
      <rPr>
        <b/>
        <sz val="11"/>
        <rFont val="宋体"/>
        <charset val="134"/>
      </rPr>
      <t>学院（部）</t>
    </r>
  </si>
  <si>
    <r>
      <rPr>
        <b/>
        <sz val="11"/>
        <rFont val="宋体"/>
        <charset val="134"/>
      </rPr>
      <t>姓名</t>
    </r>
  </si>
  <si>
    <r>
      <rPr>
        <b/>
        <sz val="11"/>
        <rFont val="宋体"/>
        <charset val="134"/>
      </rPr>
      <t>学号</t>
    </r>
  </si>
  <si>
    <r>
      <rPr>
        <b/>
        <sz val="11"/>
        <rFont val="宋体"/>
        <charset val="134"/>
      </rPr>
      <t>专业</t>
    </r>
  </si>
  <si>
    <r>
      <rPr>
        <b/>
        <sz val="11"/>
        <rFont val="宋体"/>
        <charset val="134"/>
      </rPr>
      <t>论文、科研项目及竞赛</t>
    </r>
  </si>
  <si>
    <r>
      <rPr>
        <b/>
        <sz val="11"/>
        <rFont val="宋体"/>
        <charset val="134"/>
      </rPr>
      <t>级别</t>
    </r>
  </si>
  <si>
    <r>
      <rPr>
        <b/>
        <sz val="11"/>
        <rFont val="宋体"/>
        <charset val="134"/>
      </rPr>
      <t>时间</t>
    </r>
  </si>
  <si>
    <r>
      <rPr>
        <b/>
        <sz val="11"/>
        <rFont val="宋体"/>
        <charset val="134"/>
      </rPr>
      <t>备注</t>
    </r>
  </si>
  <si>
    <r>
      <rPr>
        <b/>
        <sz val="11"/>
        <color rgb="FF000000"/>
        <rFont val="宋体"/>
        <charset val="134"/>
      </rPr>
      <t>分数</t>
    </r>
  </si>
  <si>
    <r>
      <rPr>
        <sz val="10"/>
        <color rgb="FF000000"/>
        <rFont val="Times New Roman"/>
        <charset val="134"/>
      </rPr>
      <t xml:space="preserve">A1
</t>
    </r>
    <r>
      <rPr>
        <sz val="10"/>
        <color rgb="FF000000"/>
        <rFont val="宋体"/>
        <charset val="134"/>
      </rPr>
      <t>（</t>
    </r>
    <r>
      <rPr>
        <sz val="10"/>
        <color rgb="FF000000"/>
        <rFont val="Times New Roman"/>
        <charset val="134"/>
      </rPr>
      <t>10%</t>
    </r>
    <r>
      <rPr>
        <sz val="10"/>
        <color rgb="FF000000"/>
        <rFont val="宋体"/>
        <charset val="134"/>
      </rPr>
      <t>）</t>
    </r>
  </si>
  <si>
    <r>
      <rPr>
        <sz val="10"/>
        <color rgb="FF000000"/>
        <rFont val="Times New Roman"/>
        <charset val="134"/>
      </rPr>
      <t xml:space="preserve">A2
</t>
    </r>
    <r>
      <rPr>
        <sz val="10"/>
        <color rgb="FF000000"/>
        <rFont val="宋体"/>
        <charset val="134"/>
      </rPr>
      <t>（</t>
    </r>
    <r>
      <rPr>
        <sz val="10"/>
        <color rgb="FF000000"/>
        <rFont val="Times New Roman"/>
        <charset val="134"/>
      </rPr>
      <t>60%</t>
    </r>
    <r>
      <rPr>
        <sz val="10"/>
        <color rgb="FF000000"/>
        <rFont val="宋体"/>
        <charset val="134"/>
      </rPr>
      <t>）</t>
    </r>
  </si>
  <si>
    <r>
      <rPr>
        <sz val="11"/>
        <color rgb="FF000000"/>
        <rFont val="Times New Roman"/>
        <charset val="134"/>
      </rPr>
      <t xml:space="preserve">A3
</t>
    </r>
    <r>
      <rPr>
        <sz val="11"/>
        <color rgb="FF000000"/>
        <rFont val="宋体"/>
        <charset val="134"/>
      </rPr>
      <t>（</t>
    </r>
    <r>
      <rPr>
        <sz val="11"/>
        <color rgb="FF000000"/>
        <rFont val="Times New Roman"/>
        <charset val="134"/>
      </rPr>
      <t>30%</t>
    </r>
    <r>
      <rPr>
        <sz val="11"/>
        <color rgb="FF000000"/>
        <rFont val="宋体"/>
        <charset val="134"/>
      </rPr>
      <t>）</t>
    </r>
  </si>
  <si>
    <r>
      <rPr>
        <sz val="11"/>
        <color rgb="FF000000"/>
        <rFont val="宋体"/>
        <charset val="134"/>
      </rPr>
      <t>总分</t>
    </r>
  </si>
  <si>
    <t>植物保护学院</t>
  </si>
  <si>
    <t>宋瑞</t>
  </si>
  <si>
    <t>资源利用与植物保护</t>
  </si>
  <si>
    <t>Song R ,Fu J ,Zhu G , et al.Emulsive liquid-liquid microextraction coupled with UHPLC-MS/MS for chiral analysis of pydiflumetofen in environmental water samples.[J].Journal of chromatography. A,2025,1761466412. DOI:10.1016/J.CHROMA.2025.466412.</t>
  </si>
  <si>
    <t>G2+   
IF=2.18</t>
  </si>
  <si>
    <t>2025.10.25</t>
  </si>
  <si>
    <t>Fu J ,Song R ,Li S , et al. Stereoselective Behavior and Risk of Chiral Benzovindiflupyr in Soil, Water, and Hydroponically Grown Pak Choi.[J]. Journal of agricultural and food chemistry,2025,73(27):16778-16786. DOI:10.1021/ACS.JAFC.5C04802.</t>
  </si>
  <si>
    <t>G1+
IF=6.8</t>
  </si>
  <si>
    <t>2025.6.30</t>
  </si>
  <si>
    <t>薛亚娜</t>
  </si>
  <si>
    <t>Xue Y, Yan Y, Ren M, et al. Changes in the supercooling ability of Holotrichia oblita (Coleoptera: Scarabaeidae) under low-temperature stress[J]. Environmental Entomology, 2025, 54(5), 1070-1076. DOI:10.1093/ee/nvaf081.</t>
  </si>
  <si>
    <t>G3 IF=1.5</t>
  </si>
  <si>
    <t>2025.9.11</t>
  </si>
  <si>
    <t>徐紫璐</t>
  </si>
  <si>
    <r>
      <rPr>
        <sz val="11"/>
        <color rgb="FF000000"/>
        <rFont val="宋体"/>
        <charset val="134"/>
      </rPr>
      <t>徐紫璐，马馨蕊，赵雨，等</t>
    </r>
    <r>
      <rPr>
        <sz val="11"/>
        <color rgb="FF000000"/>
        <rFont val="Times New Roman"/>
        <charset val="134"/>
      </rPr>
      <t>.</t>
    </r>
    <r>
      <rPr>
        <sz val="11"/>
        <color rgb="FF000000"/>
        <rFont val="宋体"/>
        <charset val="134"/>
      </rPr>
      <t>藜麦灰霉病防治药剂的筛选、复配及其防效</t>
    </r>
    <r>
      <rPr>
        <sz val="11"/>
        <color rgb="FF000000"/>
        <rFont val="Times New Roman"/>
        <charset val="134"/>
      </rPr>
      <t>[J].</t>
    </r>
    <r>
      <rPr>
        <sz val="11"/>
        <color rgb="FF000000"/>
        <rFont val="宋体"/>
        <charset val="134"/>
      </rPr>
      <t>植物保护学报</t>
    </r>
    <r>
      <rPr>
        <sz val="11"/>
        <color rgb="FF000000"/>
        <rFont val="Times New Roman"/>
        <charset val="134"/>
      </rPr>
      <t>,2026,53(2):419-429.</t>
    </r>
  </si>
  <si>
    <t>G3+</t>
  </si>
  <si>
    <t>2026.5.11</t>
  </si>
  <si>
    <t>邹瑾玥</t>
  </si>
  <si>
    <r>
      <rPr>
        <sz val="11"/>
        <color rgb="FF000000"/>
        <rFont val="Times New Roman"/>
        <charset val="134"/>
      </rPr>
      <t>Zou, J., Cheng, L., Chen, Y., Zhang, B., Mu, F., &amp;Jia, J. (2025). Molecular characterization of a novel mitovirus and a botoulivirus coinfecting the fungus Nigrospora oryzae.</t>
    </r>
    <r>
      <rPr>
        <sz val="11"/>
        <color rgb="FF2E414F"/>
        <rFont val="Times New Roman"/>
        <charset val="134"/>
      </rPr>
      <t xml:space="preserve"> </t>
    </r>
    <r>
      <rPr>
        <i/>
        <sz val="11"/>
        <color rgb="FF2E414F"/>
        <rFont val="Times New Roman"/>
        <charset val="134"/>
      </rPr>
      <t>Archives of Virology, 170</t>
    </r>
    <r>
      <rPr>
        <sz val="11"/>
        <color rgb="FF2E414F"/>
        <rFont val="Times New Roman"/>
        <charset val="134"/>
      </rPr>
      <t>.</t>
    </r>
  </si>
  <si>
    <t>G4    
IF=2.5</t>
  </si>
  <si>
    <t>2025,11,08</t>
  </si>
  <si>
    <r>
      <rPr>
        <sz val="11"/>
        <color rgb="FF000000"/>
        <rFont val="宋体"/>
        <charset val="134"/>
      </rPr>
      <t>参加</t>
    </r>
    <r>
      <rPr>
        <sz val="11"/>
        <color rgb="FF000000"/>
        <rFont val="Times New Roman"/>
        <charset val="134"/>
      </rPr>
      <t>2026</t>
    </r>
    <r>
      <rPr>
        <sz val="11"/>
        <color rgb="FF000000"/>
        <rFont val="宋体"/>
        <charset val="134"/>
      </rPr>
      <t>年校运会研究生女子</t>
    </r>
    <r>
      <rPr>
        <sz val="11"/>
        <color rgb="FF000000"/>
        <rFont val="Times New Roman"/>
        <charset val="134"/>
      </rPr>
      <t>200</t>
    </r>
    <r>
      <rPr>
        <sz val="11"/>
        <color rgb="FF000000"/>
        <rFont val="宋体"/>
        <charset val="134"/>
      </rPr>
      <t>米田径赛</t>
    </r>
  </si>
  <si>
    <t>校级运动会</t>
  </si>
  <si>
    <t>2026.05.18</t>
  </si>
  <si>
    <r>
      <rPr>
        <sz val="11"/>
        <color rgb="FF000000"/>
        <rFont val="宋体"/>
        <charset val="134"/>
      </rPr>
      <t>担任资植研</t>
    </r>
    <r>
      <rPr>
        <sz val="11"/>
        <color rgb="FF000000"/>
        <rFont val="Times New Roman"/>
        <charset val="134"/>
      </rPr>
      <t>2402</t>
    </r>
    <r>
      <rPr>
        <sz val="11"/>
        <color rgb="FF000000"/>
        <rFont val="宋体"/>
        <charset val="134"/>
      </rPr>
      <t>班团支书</t>
    </r>
  </si>
  <si>
    <t>任主要干部</t>
  </si>
  <si>
    <t>担任学生第五党支部副书记</t>
  </si>
  <si>
    <t>武安琪</t>
  </si>
  <si>
    <t>202430501</t>
  </si>
  <si>
    <t>担任学生第五党支部宣传委员</t>
  </si>
  <si>
    <r>
      <rPr>
        <sz val="11"/>
        <color rgb="FF000000"/>
        <rFont val="宋体"/>
        <charset val="134"/>
      </rPr>
      <t>获得山西农业大学</t>
    </r>
    <r>
      <rPr>
        <sz val="11"/>
        <color rgb="FF000000"/>
        <rFont val="Times New Roman"/>
        <charset val="134"/>
      </rPr>
      <t>2026</t>
    </r>
    <r>
      <rPr>
        <sz val="11"/>
        <color rgb="FF000000"/>
        <rFont val="宋体"/>
        <charset val="134"/>
      </rPr>
      <t>年校运会丙组女子跳高第七名</t>
    </r>
  </si>
  <si>
    <t>校级体育比赛</t>
  </si>
  <si>
    <t>魏巍</t>
  </si>
  <si>
    <r>
      <rPr>
        <sz val="11"/>
        <rFont val="Times New Roman"/>
        <charset val="134"/>
      </rPr>
      <t xml:space="preserve">Cheng J ,Wei W ,Zhang Y , et al.Male accessory gland-derived carboxypeptidase B regulates sperm activation in the spermatophores of </t>
    </r>
    <r>
      <rPr>
        <i/>
        <sz val="11"/>
        <rFont val="Times New Roman"/>
        <charset val="134"/>
      </rPr>
      <t>Grapholita molesta</t>
    </r>
    <r>
      <rPr>
        <sz val="11"/>
        <rFont val="Times New Roman"/>
        <charset val="134"/>
      </rPr>
      <t>.[J].Journal of insect physiology,2025,165104858.DOI:10.1016/J.JINSPHYS.2025.104858.</t>
    </r>
  </si>
  <si>
    <t>G2     
IF=2.3</t>
  </si>
  <si>
    <t>2025.7.17</t>
  </si>
  <si>
    <t>张鼎君</t>
  </si>
  <si>
    <r>
      <t>校运动会</t>
    </r>
    <r>
      <rPr>
        <sz val="11"/>
        <color rgb="FF000000"/>
        <rFont val="Times New Roman"/>
        <charset val="134"/>
      </rPr>
      <t>—</t>
    </r>
    <r>
      <rPr>
        <sz val="11"/>
        <color rgb="FF000000"/>
        <rFont val="宋体"/>
        <charset val="134"/>
      </rPr>
      <t>丙组女子</t>
    </r>
    <r>
      <rPr>
        <sz val="11"/>
        <color rgb="FF000000"/>
        <rFont val="Times New Roman"/>
        <charset val="134"/>
      </rPr>
      <t>800</t>
    </r>
    <r>
      <rPr>
        <sz val="11"/>
        <color rgb="FF000000"/>
        <rFont val="宋体"/>
        <charset val="134"/>
      </rPr>
      <t>米</t>
    </r>
  </si>
  <si>
    <t>王麒</t>
  </si>
  <si>
    <r>
      <rPr>
        <sz val="11"/>
        <color rgb="FF000000"/>
        <rFont val="宋体"/>
        <charset val="134"/>
      </rPr>
      <t>主持</t>
    </r>
    <r>
      <rPr>
        <sz val="11"/>
        <color rgb="FF000000"/>
        <rFont val="Times New Roman"/>
        <charset val="134"/>
      </rPr>
      <t>2025</t>
    </r>
    <r>
      <rPr>
        <sz val="11"/>
        <color rgb="FF000000"/>
        <rFont val="宋体"/>
        <charset val="134"/>
      </rPr>
      <t>年</t>
    </r>
    <r>
      <rPr>
        <sz val="11"/>
        <color rgb="FF333333"/>
        <rFont val="宋体"/>
        <charset val="134"/>
      </rPr>
      <t>山西省研究生实践创新项目</t>
    </r>
  </si>
  <si>
    <t>省级项目</t>
  </si>
  <si>
    <t>王禄寅</t>
  </si>
  <si>
    <r>
      <rPr>
        <sz val="11"/>
        <color rgb="FF000000"/>
        <rFont val="宋体"/>
        <charset val="134"/>
      </rPr>
      <t>资植研</t>
    </r>
    <r>
      <rPr>
        <sz val="11"/>
        <color rgb="FF000000"/>
        <rFont val="Times New Roman"/>
        <charset val="134"/>
      </rPr>
      <t>2402</t>
    </r>
    <r>
      <rPr>
        <sz val="11"/>
        <color rgb="FF000000"/>
        <rFont val="宋体"/>
        <charset val="134"/>
      </rPr>
      <t>班长</t>
    </r>
  </si>
  <si>
    <r>
      <rPr>
        <sz val="11"/>
        <color rgb="FF000000"/>
        <rFont val="宋体"/>
        <charset val="134"/>
      </rPr>
      <t>参加</t>
    </r>
    <r>
      <rPr>
        <sz val="11"/>
        <color rgb="FF000000"/>
        <rFont val="Times New Roman"/>
        <charset val="134"/>
      </rPr>
      <t>2026</t>
    </r>
    <r>
      <rPr>
        <sz val="11"/>
        <color rgb="FF000000"/>
        <rFont val="宋体"/>
        <charset val="134"/>
      </rPr>
      <t>年山西农业大学第</t>
    </r>
    <r>
      <rPr>
        <sz val="11"/>
        <color rgb="FF000000"/>
        <rFont val="Times New Roman"/>
        <charset val="134"/>
      </rPr>
      <t>61</t>
    </r>
    <r>
      <rPr>
        <sz val="11"/>
        <color rgb="FF000000"/>
        <rFont val="宋体"/>
        <charset val="134"/>
      </rPr>
      <t>届田径运动会</t>
    </r>
  </si>
  <si>
    <t>革命老区专项调研报告一等奖主要负责人</t>
  </si>
  <si>
    <t>社会实践</t>
  </si>
  <si>
    <t>张永超</t>
  </si>
  <si>
    <t>Han Y, Wei A, Zhang Y, Xiao H, Liang X, Zhang W, Su L, Fan Y, Han H, Jin M, Zhang Z, Han Y, Hou S, Wang H. Comparative transcriptome analysis identifies key players associated with downy mildew resistance in foxtail millet variety JG21 and its resistant mutant rdm12[J]. BMC Plant Biology, 2026. DOI:10.1186/s12870-026-04892-9.</t>
  </si>
  <si>
    <t>G2+
IF=3.9</t>
  </si>
  <si>
    <t>2026.3.13</t>
  </si>
  <si>
    <r>
      <rPr>
        <sz val="11"/>
        <color rgb="FF000000"/>
        <rFont val="宋体"/>
        <charset val="134"/>
      </rPr>
      <t>校运动会</t>
    </r>
    <r>
      <rPr>
        <sz val="11"/>
        <color rgb="FF000000"/>
        <rFont val="Times New Roman"/>
        <charset val="134"/>
      </rPr>
      <t>-</t>
    </r>
    <r>
      <rPr>
        <sz val="11"/>
        <color rgb="FF000000"/>
        <rFont val="宋体"/>
        <charset val="134"/>
      </rPr>
      <t>丙组男子</t>
    </r>
    <r>
      <rPr>
        <sz val="11"/>
        <color rgb="FF000000"/>
        <rFont val="Times New Roman"/>
        <charset val="134"/>
      </rPr>
      <t>1500</t>
    </r>
    <r>
      <rPr>
        <sz val="11"/>
        <color rgb="FF000000"/>
        <rFont val="宋体"/>
        <charset val="134"/>
      </rPr>
      <t>米</t>
    </r>
    <r>
      <rPr>
        <sz val="11"/>
        <color rgb="FF000000"/>
        <rFont val="Times New Roman"/>
        <charset val="134"/>
      </rPr>
      <t>-</t>
    </r>
    <r>
      <rPr>
        <sz val="11"/>
        <color rgb="FF000000"/>
        <rFont val="宋体"/>
        <charset val="134"/>
      </rPr>
      <t>第七名</t>
    </r>
  </si>
  <si>
    <t>王逸宁</t>
  </si>
  <si>
    <t>肖恒博</t>
  </si>
  <si>
    <r>
      <rPr>
        <sz val="11"/>
        <color rgb="FF000000"/>
        <rFont val="宋体"/>
        <charset val="134"/>
      </rPr>
      <t>主持</t>
    </r>
    <r>
      <rPr>
        <sz val="11"/>
        <color rgb="FF000000"/>
        <rFont val="Times New Roman"/>
        <charset val="134"/>
      </rPr>
      <t>2025</t>
    </r>
    <r>
      <rPr>
        <sz val="11"/>
        <color rgb="FF000000"/>
        <rFont val="宋体"/>
        <charset val="134"/>
      </rPr>
      <t>年</t>
    </r>
    <r>
      <rPr>
        <sz val="11"/>
        <color rgb="FF333333"/>
        <rFont val="宋体"/>
        <charset val="134"/>
      </rPr>
      <t>山西省研究生创新项目</t>
    </r>
  </si>
  <si>
    <t>任博琪</t>
  </si>
  <si>
    <t>张程</t>
  </si>
  <si>
    <r>
      <rPr>
        <sz val="11"/>
        <color rgb="FF000000"/>
        <rFont val="宋体"/>
        <charset val="134"/>
      </rPr>
      <t>参加</t>
    </r>
    <r>
      <rPr>
        <sz val="11"/>
        <color rgb="FF000000"/>
        <rFont val="Times New Roman"/>
        <charset val="134"/>
      </rPr>
      <t>2026</t>
    </r>
    <r>
      <rPr>
        <sz val="11"/>
        <color rgb="FF000000"/>
        <rFont val="宋体"/>
        <charset val="134"/>
      </rPr>
      <t>年山西农业大学第</t>
    </r>
    <r>
      <rPr>
        <sz val="11"/>
        <color rgb="FF000000"/>
        <rFont val="Times New Roman"/>
        <charset val="134"/>
      </rPr>
      <t>61</t>
    </r>
    <r>
      <rPr>
        <sz val="11"/>
        <color rgb="FF000000"/>
        <rFont val="宋体"/>
        <charset val="134"/>
      </rPr>
      <t>届田径运动会女子铅球项目</t>
    </r>
  </si>
  <si>
    <t>谭立国</t>
  </si>
  <si>
    <t>张莺馨</t>
  </si>
  <si>
    <t>张翠霞</t>
  </si>
  <si>
    <t>宋沛泓</t>
  </si>
  <si>
    <t>王金花</t>
  </si>
  <si>
    <t>杨晓敏</t>
  </si>
  <si>
    <t>席明攀</t>
  </si>
  <si>
    <t>赵若琳</t>
  </si>
  <si>
    <t>赵彤</t>
  </si>
  <si>
    <t>王慧南</t>
  </si>
  <si>
    <t>闫妍</t>
  </si>
  <si>
    <t>张兴华</t>
  </si>
  <si>
    <t>瞿慧山</t>
  </si>
  <si>
    <t>张鼎铭</t>
  </si>
  <si>
    <t>申瑞威</t>
  </si>
  <si>
    <t>郑一鸣</t>
  </si>
  <si>
    <t>徐靖童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</si>
</sst>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name val="宋体"/>
      <charset val="134"/>
    </font>
    <font>
      <sz val="11"/>
      <name val="Times New Roman"/>
      <charset val="134"/>
    </font>
    <font>
      <sz val="11"/>
      <color rgb="FF000000"/>
      <name val="Times New Roman"/>
      <charset val="134"/>
    </font>
    <font>
      <sz val="12"/>
      <color rgb="FF000000"/>
      <name val="Times New Roman"/>
      <charset val="134"/>
    </font>
    <font>
      <sz val="18"/>
      <name val="Times New Roman"/>
      <charset val="134"/>
    </font>
    <font>
      <sz val="11"/>
      <color rgb="FF000000"/>
      <name val="宋体"/>
      <charset val="134"/>
    </font>
    <font>
      <sz val="12"/>
      <name val="Times New Roman"/>
      <charset val="134"/>
    </font>
    <font>
      <sz val="12"/>
      <name val="宋体"/>
      <charset val="134"/>
    </font>
    <font>
      <b/>
      <sz val="11"/>
      <name val="Times New Roman"/>
      <charset val="134"/>
    </font>
    <font>
      <b/>
      <sz val="11"/>
      <color rgb="FF000000"/>
      <name val="Times New Roman"/>
      <charset val="134"/>
    </font>
    <font>
      <sz val="10"/>
      <color rgb="FF000000"/>
      <name val="Times New Roman"/>
      <charset val="134"/>
    </font>
    <font>
      <sz val="11"/>
      <color rgb="FFFF0000"/>
      <name val="Times New Roman"/>
      <charset val="134"/>
    </font>
    <font>
      <sz val="11"/>
      <color rgb="FF36363D"/>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
      <sz val="18"/>
      <name val="宋体"/>
      <charset val="134"/>
    </font>
    <font>
      <sz val="11"/>
      <color rgb="FF2E414F"/>
      <name val="Times New Roman"/>
      <charset val="134"/>
    </font>
    <font>
      <i/>
      <sz val="11"/>
      <color rgb="FF2E414F"/>
      <name val="Times New Roman"/>
      <charset val="134"/>
    </font>
    <font>
      <sz val="10"/>
      <color rgb="FF000000"/>
      <name val="宋体"/>
      <charset val="134"/>
    </font>
    <font>
      <b/>
      <sz val="11"/>
      <color rgb="FF000000"/>
      <name val="宋体"/>
      <charset val="134"/>
    </font>
    <font>
      <sz val="11"/>
      <color rgb="FF333333"/>
      <name val="宋体"/>
      <charset val="134"/>
    </font>
    <font>
      <i/>
      <sz val="11"/>
      <name val="Times New Roman"/>
      <charset val="134"/>
    </font>
    <font>
      <sz val="12"/>
      <color rgb="FF000000"/>
      <name val="仿宋"/>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vertical="center" wrapText="1"/>
    </xf>
    <xf numFmtId="0" fontId="3"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left" vertical="center"/>
    </xf>
    <xf numFmtId="0" fontId="7" fillId="0" borderId="2" xfId="0" applyFont="1" applyFill="1" applyBorder="1" applyAlignment="1">
      <alignment horizontal="right" vertical="center"/>
    </xf>
    <xf numFmtId="0" fontId="7" fillId="0" borderId="0" xfId="0" applyFont="1" applyFill="1" applyAlignment="1">
      <alignment horizontal="righ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31" fontId="2"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31"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74F5E3E0-CCA9-4574-A17B-6933626F7EB5}">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0A4153FA-363C-426D-8C98-D2B0F204AB41}">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topLeftCell="A11" workbookViewId="0">
      <selection activeCell="B14" sqref="B14:B15"/>
    </sheetView>
  </sheetViews>
  <sheetFormatPr defaultColWidth="9" defaultRowHeight="15"/>
  <cols>
    <col min="1" max="1" width="7.05833333333333" style="1" customWidth="1"/>
    <col min="2" max="2" width="12.6333333333333" style="1" customWidth="1"/>
    <col min="3" max="3" width="10.2833333333333" style="1" customWidth="1"/>
    <col min="4" max="4" width="11.1666666666667" style="1" customWidth="1"/>
    <col min="5" max="5" width="19.4666666666667" style="1" customWidth="1"/>
    <col min="6" max="6" width="49.9333333333333" style="2" customWidth="1"/>
    <col min="7" max="7" width="13" style="3" customWidth="1"/>
    <col min="8" max="8" width="10.3833333333333" style="1" customWidth="1"/>
    <col min="9" max="9" width="7.18333333333333" style="1" customWidth="1"/>
    <col min="10" max="10" width="9" style="1"/>
    <col min="11" max="11" width="10.9666666666667" style="1" customWidth="1"/>
    <col min="12" max="16384" width="9" style="1"/>
  </cols>
  <sheetData>
    <row r="1" ht="15.75" spans="1:15">
      <c r="A1" s="4" t="s">
        <v>0</v>
      </c>
      <c r="B1" s="4"/>
      <c r="C1" s="5"/>
      <c r="D1" s="5"/>
      <c r="E1" s="5"/>
      <c r="F1" s="5"/>
      <c r="G1" s="6"/>
      <c r="H1" s="5"/>
      <c r="I1" s="5"/>
      <c r="J1" s="5"/>
      <c r="K1" s="5"/>
      <c r="L1" s="5"/>
      <c r="M1" s="5"/>
    </row>
    <row r="2" ht="35" customHeight="1" spans="1:15">
      <c r="A2" s="7" t="s">
        <v>1</v>
      </c>
      <c r="B2" s="7"/>
      <c r="C2" s="7"/>
      <c r="D2" s="7"/>
      <c r="E2" s="7"/>
      <c r="F2" s="7"/>
      <c r="G2" s="8"/>
      <c r="H2" s="7"/>
      <c r="I2" s="7"/>
      <c r="J2" s="5"/>
      <c r="K2" s="5"/>
      <c r="L2" s="5"/>
      <c r="M2" s="5"/>
    </row>
    <row r="3" ht="35" customHeight="1" spans="1:15">
      <c r="A3" s="9" t="s">
        <v>2</v>
      </c>
      <c r="B3" s="10"/>
      <c r="C3" s="11"/>
      <c r="D3" s="11"/>
      <c r="E3" s="11"/>
      <c r="F3" s="12" t="s">
        <v>3</v>
      </c>
      <c r="G3" s="13"/>
      <c r="H3" s="13"/>
      <c r="I3" s="13"/>
      <c r="J3" s="13"/>
      <c r="K3" s="13"/>
      <c r="L3" s="13"/>
      <c r="M3" s="13"/>
    </row>
    <row r="4" ht="35" customHeight="1" spans="1:15">
      <c r="A4" s="14" t="s">
        <v>4</v>
      </c>
      <c r="B4" s="14" t="s">
        <v>5</v>
      </c>
      <c r="C4" s="14" t="s">
        <v>6</v>
      </c>
      <c r="D4" s="14" t="s">
        <v>7</v>
      </c>
      <c r="E4" s="14" t="s">
        <v>8</v>
      </c>
      <c r="F4" s="14" t="s">
        <v>9</v>
      </c>
      <c r="G4" s="15" t="s">
        <v>10</v>
      </c>
      <c r="H4" s="14" t="s">
        <v>11</v>
      </c>
      <c r="I4" s="15" t="s">
        <v>12</v>
      </c>
      <c r="J4" s="16" t="s">
        <v>13</v>
      </c>
      <c r="K4" s="16"/>
      <c r="L4" s="16"/>
      <c r="M4" s="16"/>
    </row>
    <row r="5" ht="41" customHeight="1" spans="1:15">
      <c r="A5" s="14"/>
      <c r="B5" s="14"/>
      <c r="C5" s="14"/>
      <c r="D5" s="14"/>
      <c r="E5" s="14"/>
      <c r="F5" s="14"/>
      <c r="G5" s="15"/>
      <c r="H5" s="14"/>
      <c r="I5" s="15"/>
      <c r="J5" s="17" t="s">
        <v>14</v>
      </c>
      <c r="K5" s="17" t="s">
        <v>15</v>
      </c>
      <c r="L5" s="18" t="s">
        <v>16</v>
      </c>
      <c r="M5" s="19" t="s">
        <v>17</v>
      </c>
      <c r="N5" s="2"/>
      <c r="O5" s="2"/>
    </row>
    <row r="6" ht="110" customHeight="1" spans="1:15">
      <c r="A6" s="20">
        <v>1</v>
      </c>
      <c r="B6" s="21" t="s">
        <v>18</v>
      </c>
      <c r="C6" s="22" t="s">
        <v>19</v>
      </c>
      <c r="D6" s="23">
        <v>202430492</v>
      </c>
      <c r="E6" s="22" t="s">
        <v>20</v>
      </c>
      <c r="F6" s="24" t="s">
        <v>21</v>
      </c>
      <c r="G6" s="24" t="s">
        <v>22</v>
      </c>
      <c r="H6" s="24" t="s">
        <v>23</v>
      </c>
      <c r="I6" s="25"/>
      <c r="J6" s="25">
        <v>60</v>
      </c>
      <c r="K6" s="25">
        <v>83.09</v>
      </c>
      <c r="L6" s="25">
        <v>42</v>
      </c>
      <c r="M6" s="25">
        <v>68.454</v>
      </c>
      <c r="N6" s="2"/>
      <c r="O6" s="2"/>
    </row>
    <row r="7" ht="110" customHeight="1" spans="1:15">
      <c r="A7" s="20"/>
      <c r="B7" s="19"/>
      <c r="C7" s="25"/>
      <c r="D7" s="23"/>
      <c r="E7" s="25"/>
      <c r="F7" s="24" t="s">
        <v>24</v>
      </c>
      <c r="G7" s="24" t="s">
        <v>25</v>
      </c>
      <c r="H7" s="24" t="s">
        <v>26</v>
      </c>
      <c r="I7" s="25"/>
      <c r="J7" s="25"/>
      <c r="K7" s="25"/>
      <c r="L7" s="25"/>
      <c r="M7" s="25"/>
      <c r="N7" s="2"/>
      <c r="O7" s="2"/>
    </row>
    <row r="8" ht="110" customHeight="1" spans="1:15">
      <c r="A8" s="20">
        <v>2</v>
      </c>
      <c r="B8" s="21" t="s">
        <v>18</v>
      </c>
      <c r="C8" s="22" t="s">
        <v>27</v>
      </c>
      <c r="D8" s="23">
        <v>202430506</v>
      </c>
      <c r="E8" s="22" t="s">
        <v>20</v>
      </c>
      <c r="F8" s="24" t="s">
        <v>28</v>
      </c>
      <c r="G8" s="24" t="s">
        <v>29</v>
      </c>
      <c r="H8" s="24" t="s">
        <v>30</v>
      </c>
      <c r="I8" s="25"/>
      <c r="J8" s="25">
        <v>60</v>
      </c>
      <c r="K8" s="25">
        <v>84.9633333333333</v>
      </c>
      <c r="L8" s="25">
        <v>15</v>
      </c>
      <c r="M8" s="25">
        <v>61.478</v>
      </c>
      <c r="N8" s="2"/>
      <c r="O8" s="2"/>
    </row>
    <row r="9" ht="110" customHeight="1" spans="1:15">
      <c r="A9" s="25">
        <v>3</v>
      </c>
      <c r="B9" s="22" t="s">
        <v>18</v>
      </c>
      <c r="C9" s="22" t="s">
        <v>31</v>
      </c>
      <c r="D9" s="23">
        <v>202430505</v>
      </c>
      <c r="E9" s="22" t="s">
        <v>20</v>
      </c>
      <c r="F9" s="26" t="s">
        <v>32</v>
      </c>
      <c r="G9" s="24" t="s">
        <v>33</v>
      </c>
      <c r="H9" s="24" t="s">
        <v>34</v>
      </c>
      <c r="I9" s="25"/>
      <c r="J9" s="25">
        <v>60</v>
      </c>
      <c r="K9" s="25">
        <v>82.42</v>
      </c>
      <c r="L9" s="25">
        <v>20</v>
      </c>
      <c r="M9" s="25">
        <v>61.452</v>
      </c>
      <c r="N9" s="2"/>
      <c r="O9" s="2"/>
    </row>
    <row r="10" ht="110" customHeight="1" spans="1:15">
      <c r="A10" s="25">
        <v>4</v>
      </c>
      <c r="B10" s="22" t="s">
        <v>18</v>
      </c>
      <c r="C10" s="22" t="s">
        <v>35</v>
      </c>
      <c r="D10" s="23">
        <v>202430520</v>
      </c>
      <c r="E10" s="22" t="s">
        <v>20</v>
      </c>
      <c r="F10" s="24" t="s">
        <v>36</v>
      </c>
      <c r="G10" s="24" t="s">
        <v>37</v>
      </c>
      <c r="H10" s="27" t="s">
        <v>38</v>
      </c>
      <c r="I10" s="25"/>
      <c r="J10" s="25">
        <v>85</v>
      </c>
      <c r="K10" s="25">
        <v>83.96</v>
      </c>
      <c r="L10" s="25">
        <v>7</v>
      </c>
      <c r="M10" s="25">
        <v>60.976</v>
      </c>
      <c r="N10" s="2"/>
      <c r="O10" s="2"/>
    </row>
    <row r="11" ht="110" customHeight="1" spans="1:15">
      <c r="A11" s="25"/>
      <c r="B11" s="25"/>
      <c r="C11" s="25"/>
      <c r="D11" s="23"/>
      <c r="E11" s="25"/>
      <c r="F11" s="26" t="s">
        <v>39</v>
      </c>
      <c r="G11" s="26" t="s">
        <v>40</v>
      </c>
      <c r="H11" s="28" t="s">
        <v>41</v>
      </c>
      <c r="I11" s="25"/>
      <c r="J11" s="25"/>
      <c r="K11" s="25"/>
      <c r="L11" s="25"/>
      <c r="M11" s="25"/>
      <c r="N11" s="2"/>
      <c r="O11" s="2"/>
    </row>
    <row r="12" ht="110" customHeight="1" spans="1:15">
      <c r="A12" s="25"/>
      <c r="B12" s="25"/>
      <c r="C12" s="25"/>
      <c r="D12" s="23"/>
      <c r="E12" s="25"/>
      <c r="F12" s="26" t="s">
        <v>42</v>
      </c>
      <c r="G12" s="26" t="s">
        <v>43</v>
      </c>
      <c r="H12" s="24"/>
      <c r="I12" s="25"/>
      <c r="J12" s="25"/>
      <c r="K12" s="25"/>
      <c r="L12" s="25"/>
      <c r="M12" s="25"/>
      <c r="N12" s="2"/>
      <c r="O12" s="2"/>
    </row>
    <row r="13" ht="110" customHeight="1" spans="1:15">
      <c r="A13" s="25"/>
      <c r="B13" s="25"/>
      <c r="C13" s="25"/>
      <c r="D13" s="23"/>
      <c r="E13" s="25"/>
      <c r="F13" s="26" t="s">
        <v>44</v>
      </c>
      <c r="G13" s="26" t="s">
        <v>43</v>
      </c>
      <c r="H13" s="24"/>
      <c r="I13" s="25"/>
      <c r="J13" s="25"/>
      <c r="K13" s="25"/>
      <c r="L13" s="25"/>
      <c r="M13" s="25"/>
      <c r="N13" s="2"/>
      <c r="O13" s="2"/>
    </row>
    <row r="14" ht="110" customHeight="1" spans="1:15">
      <c r="A14" s="25">
        <v>5</v>
      </c>
      <c r="B14" s="22" t="s">
        <v>18</v>
      </c>
      <c r="C14" s="22" t="s">
        <v>45</v>
      </c>
      <c r="D14" s="23" t="s">
        <v>46</v>
      </c>
      <c r="E14" s="22" t="s">
        <v>20</v>
      </c>
      <c r="F14" s="22" t="s">
        <v>47</v>
      </c>
      <c r="G14" s="26" t="s">
        <v>43</v>
      </c>
      <c r="H14" s="25"/>
      <c r="I14" s="25"/>
      <c r="J14" s="25">
        <v>80</v>
      </c>
      <c r="K14" s="25">
        <v>84.7</v>
      </c>
      <c r="L14" s="25">
        <v>0</v>
      </c>
      <c r="M14" s="25">
        <v>58.82</v>
      </c>
      <c r="N14" s="2"/>
      <c r="O14" s="2"/>
    </row>
    <row r="15" ht="110" customHeight="1" spans="1:15">
      <c r="A15" s="25"/>
      <c r="B15" s="25"/>
      <c r="C15" s="25"/>
      <c r="D15" s="23"/>
      <c r="E15" s="25"/>
      <c r="F15" s="22" t="s">
        <v>48</v>
      </c>
      <c r="G15" s="26" t="s">
        <v>49</v>
      </c>
      <c r="H15" s="25">
        <v>2026.5</v>
      </c>
      <c r="I15" s="25"/>
      <c r="J15" s="25"/>
      <c r="K15" s="25"/>
      <c r="L15" s="25"/>
      <c r="M15" s="25"/>
      <c r="N15" s="2"/>
      <c r="O15" s="2"/>
    </row>
    <row r="16" ht="110" customHeight="1" spans="1:15">
      <c r="A16" s="25">
        <v>6</v>
      </c>
      <c r="B16" s="22" t="s">
        <v>18</v>
      </c>
      <c r="C16" s="29" t="s">
        <v>50</v>
      </c>
      <c r="D16" s="30">
        <v>202430500</v>
      </c>
      <c r="E16" s="29" t="s">
        <v>20</v>
      </c>
      <c r="F16" s="31" t="s">
        <v>51</v>
      </c>
      <c r="G16" s="31" t="s">
        <v>52</v>
      </c>
      <c r="H16" s="32" t="s">
        <v>53</v>
      </c>
      <c r="I16" s="33"/>
      <c r="J16" s="20">
        <v>60</v>
      </c>
      <c r="K16" s="20">
        <v>83.8133333333333</v>
      </c>
      <c r="L16" s="20">
        <v>7.5</v>
      </c>
      <c r="M16" s="20">
        <f>(J16*0.1)+(K16*0.6)+(L16*0.3)</f>
        <v>58.538</v>
      </c>
      <c r="O16" s="2"/>
    </row>
    <row r="17" ht="110" customHeight="1" spans="1:15">
      <c r="A17" s="25">
        <v>7</v>
      </c>
      <c r="B17" s="22" t="s">
        <v>18</v>
      </c>
      <c r="C17" s="22" t="s">
        <v>54</v>
      </c>
      <c r="D17" s="23">
        <v>202430511</v>
      </c>
      <c r="E17" s="22" t="s">
        <v>20</v>
      </c>
      <c r="F17" s="22" t="s">
        <v>55</v>
      </c>
      <c r="G17" s="26" t="s">
        <v>40</v>
      </c>
      <c r="H17" s="34"/>
      <c r="I17" s="25"/>
      <c r="J17" s="25">
        <v>65</v>
      </c>
      <c r="K17" s="25">
        <v>86.455</v>
      </c>
      <c r="L17" s="25">
        <v>0</v>
      </c>
      <c r="M17" s="25">
        <f>J17*0.1+K17*0.6</f>
        <v>58.373</v>
      </c>
      <c r="N17" s="2"/>
      <c r="O17" s="2"/>
    </row>
    <row r="18" ht="110" customHeight="1" spans="1:15">
      <c r="A18" s="25">
        <v>8</v>
      </c>
      <c r="B18" s="22" t="s">
        <v>18</v>
      </c>
      <c r="C18" s="22" t="s">
        <v>56</v>
      </c>
      <c r="D18" s="23">
        <v>202430498</v>
      </c>
      <c r="E18" s="22" t="s">
        <v>20</v>
      </c>
      <c r="F18" s="26" t="s">
        <v>57</v>
      </c>
      <c r="G18" s="26" t="s">
        <v>58</v>
      </c>
      <c r="H18" s="25"/>
      <c r="I18" s="25"/>
      <c r="J18" s="25">
        <v>60</v>
      </c>
      <c r="K18" s="25">
        <v>82.2633333333333</v>
      </c>
      <c r="L18" s="25">
        <v>10</v>
      </c>
      <c r="M18" s="25">
        <v>58.358</v>
      </c>
      <c r="N18" s="2"/>
      <c r="O18" s="2"/>
    </row>
    <row r="19" ht="110" customHeight="1" spans="1:15">
      <c r="A19" s="25">
        <v>9</v>
      </c>
      <c r="B19" s="22" t="s">
        <v>18</v>
      </c>
      <c r="C19" s="22" t="s">
        <v>59</v>
      </c>
      <c r="D19" s="23">
        <v>202430496</v>
      </c>
      <c r="E19" s="22" t="s">
        <v>20</v>
      </c>
      <c r="F19" s="26" t="s">
        <v>60</v>
      </c>
      <c r="G19" s="26" t="s">
        <v>43</v>
      </c>
      <c r="H19" s="25"/>
      <c r="I19" s="35"/>
      <c r="J19" s="36">
        <v>90</v>
      </c>
      <c r="K19" s="25">
        <v>82.03</v>
      </c>
      <c r="L19" s="25">
        <v>0</v>
      </c>
      <c r="M19" s="25">
        <f>J19*0.1+K19*0.6+L19*0.3</f>
        <v>58.218</v>
      </c>
      <c r="N19" s="2"/>
      <c r="O19" s="2"/>
    </row>
    <row r="20" ht="110" customHeight="1" spans="1:15">
      <c r="A20" s="25"/>
      <c r="B20" s="25"/>
      <c r="C20" s="25"/>
      <c r="D20" s="23"/>
      <c r="E20" s="25"/>
      <c r="F20" s="26" t="s">
        <v>61</v>
      </c>
      <c r="G20" s="26" t="s">
        <v>49</v>
      </c>
      <c r="H20" s="25"/>
      <c r="I20" s="25"/>
      <c r="J20" s="36"/>
      <c r="K20" s="25"/>
      <c r="L20" s="25"/>
      <c r="M20" s="25"/>
      <c r="N20" s="2"/>
      <c r="O20" s="2"/>
    </row>
    <row r="21" ht="110" customHeight="1" spans="1:15">
      <c r="A21" s="25"/>
      <c r="B21" s="25"/>
      <c r="C21" s="25"/>
      <c r="D21" s="23"/>
      <c r="E21" s="25"/>
      <c r="F21" s="29" t="s">
        <v>62</v>
      </c>
      <c r="G21" s="37" t="s">
        <v>63</v>
      </c>
      <c r="H21" s="19"/>
      <c r="I21" s="38"/>
      <c r="J21" s="36"/>
      <c r="K21" s="25"/>
      <c r="L21" s="25"/>
      <c r="M21" s="25"/>
      <c r="N21" s="2"/>
      <c r="O21" s="2"/>
    </row>
    <row r="22" s="1" customFormat="1" ht="110" customHeight="1" spans="1:15">
      <c r="A22" s="25">
        <v>10</v>
      </c>
      <c r="B22" s="22" t="s">
        <v>18</v>
      </c>
      <c r="C22" s="22" t="s">
        <v>64</v>
      </c>
      <c r="D22" s="23">
        <v>202430515</v>
      </c>
      <c r="E22" s="22" t="s">
        <v>20</v>
      </c>
      <c r="F22" s="39" t="s">
        <v>65</v>
      </c>
      <c r="G22" s="39" t="s">
        <v>66</v>
      </c>
      <c r="H22" s="39" t="s">
        <v>67</v>
      </c>
      <c r="I22" s="25"/>
      <c r="J22" s="25">
        <v>70</v>
      </c>
      <c r="K22" s="25">
        <v>83.772</v>
      </c>
      <c r="L22" s="25">
        <v>3</v>
      </c>
      <c r="M22" s="25">
        <f>J22*0.1+K22*0.6+L22*0.3</f>
        <v>58.1632</v>
      </c>
      <c r="N22" s="2"/>
      <c r="O22" s="2"/>
    </row>
    <row r="23" s="1" customFormat="1" ht="110" customHeight="1" spans="1:15">
      <c r="A23" s="25"/>
      <c r="B23" s="25"/>
      <c r="C23" s="25"/>
      <c r="D23" s="23"/>
      <c r="E23" s="25"/>
      <c r="F23" s="22" t="s">
        <v>68</v>
      </c>
      <c r="G23" s="26" t="s">
        <v>49</v>
      </c>
      <c r="H23" s="25">
        <v>2026.5</v>
      </c>
      <c r="I23" s="25"/>
      <c r="J23" s="25"/>
      <c r="K23" s="25"/>
      <c r="L23" s="25"/>
      <c r="M23" s="25"/>
      <c r="N23" s="2"/>
      <c r="O23" s="2"/>
    </row>
    <row r="24" ht="110" customHeight="1" spans="1:15">
      <c r="A24" s="25">
        <v>11</v>
      </c>
      <c r="B24" s="22" t="s">
        <v>18</v>
      </c>
      <c r="C24" s="22" t="s">
        <v>69</v>
      </c>
      <c r="D24" s="23">
        <v>202430499</v>
      </c>
      <c r="E24" s="22" t="s">
        <v>20</v>
      </c>
      <c r="F24" s="25"/>
      <c r="G24" s="24"/>
      <c r="H24" s="25"/>
      <c r="I24" s="25"/>
      <c r="J24" s="25">
        <v>60</v>
      </c>
      <c r="K24" s="25">
        <v>86.5733333333333</v>
      </c>
      <c r="L24" s="25">
        <v>0</v>
      </c>
      <c r="M24" s="25">
        <v>57.944</v>
      </c>
      <c r="N24" s="2"/>
      <c r="O24" s="2"/>
    </row>
    <row r="25" ht="110" customHeight="1" spans="1:15">
      <c r="A25" s="25">
        <v>12</v>
      </c>
      <c r="B25" s="22" t="s">
        <v>18</v>
      </c>
      <c r="C25" s="22" t="s">
        <v>70</v>
      </c>
      <c r="D25" s="23">
        <v>202430503</v>
      </c>
      <c r="E25" s="22" t="s">
        <v>20</v>
      </c>
      <c r="F25" s="26" t="s">
        <v>71</v>
      </c>
      <c r="G25" s="26" t="s">
        <v>58</v>
      </c>
      <c r="H25" s="25"/>
      <c r="I25" s="25"/>
      <c r="J25" s="25">
        <v>60</v>
      </c>
      <c r="K25" s="25">
        <v>81.46</v>
      </c>
      <c r="L25" s="25">
        <v>10</v>
      </c>
      <c r="M25" s="25">
        <v>57.876</v>
      </c>
      <c r="N25" s="2"/>
      <c r="O25" s="2"/>
    </row>
    <row r="26" ht="110" customHeight="1" spans="1:15">
      <c r="A26" s="25">
        <v>13</v>
      </c>
      <c r="B26" s="22" t="s">
        <v>18</v>
      </c>
      <c r="C26" s="22" t="s">
        <v>72</v>
      </c>
      <c r="D26" s="23">
        <v>202430488</v>
      </c>
      <c r="E26" s="22" t="s">
        <v>20</v>
      </c>
      <c r="F26" s="40"/>
      <c r="G26" s="40"/>
      <c r="H26" s="40"/>
      <c r="I26" s="41"/>
      <c r="J26" s="25">
        <v>60</v>
      </c>
      <c r="K26" s="25">
        <v>86.25</v>
      </c>
      <c r="L26" s="25">
        <v>0</v>
      </c>
      <c r="M26" s="25">
        <v>57.75</v>
      </c>
      <c r="N26" s="2"/>
      <c r="O26" s="2"/>
    </row>
    <row r="27" ht="110" customHeight="1" spans="1:15">
      <c r="A27" s="25">
        <v>14</v>
      </c>
      <c r="B27" s="22" t="s">
        <v>18</v>
      </c>
      <c r="C27" s="22" t="s">
        <v>73</v>
      </c>
      <c r="D27" s="23">
        <v>202430509</v>
      </c>
      <c r="E27" s="22" t="s">
        <v>20</v>
      </c>
      <c r="F27" s="26" t="s">
        <v>74</v>
      </c>
      <c r="G27" s="26" t="s">
        <v>49</v>
      </c>
      <c r="H27" s="25"/>
      <c r="I27" s="25"/>
      <c r="J27" s="25">
        <v>65</v>
      </c>
      <c r="K27" s="25">
        <v>85.21</v>
      </c>
      <c r="L27" s="25">
        <v>0</v>
      </c>
      <c r="M27" s="25">
        <v>57.626</v>
      </c>
      <c r="N27" s="2"/>
      <c r="O27" s="2"/>
    </row>
    <row r="28" ht="110" customHeight="1" spans="1:15">
      <c r="A28" s="25">
        <v>15</v>
      </c>
      <c r="B28" s="22" t="s">
        <v>18</v>
      </c>
      <c r="C28" s="22" t="s">
        <v>75</v>
      </c>
      <c r="D28" s="23">
        <v>202430493</v>
      </c>
      <c r="E28" s="22" t="s">
        <v>20</v>
      </c>
      <c r="F28" s="25"/>
      <c r="G28" s="24"/>
      <c r="H28" s="25"/>
      <c r="I28" s="25"/>
      <c r="J28" s="25">
        <v>60</v>
      </c>
      <c r="K28" s="25">
        <v>85.58</v>
      </c>
      <c r="L28" s="25">
        <v>0</v>
      </c>
      <c r="M28" s="25">
        <v>57.348</v>
      </c>
      <c r="N28" s="2"/>
      <c r="O28" s="2"/>
    </row>
    <row r="29" ht="110" customHeight="1" spans="1:15">
      <c r="A29" s="25">
        <v>16</v>
      </c>
      <c r="B29" s="22" t="s">
        <v>18</v>
      </c>
      <c r="C29" s="22" t="s">
        <v>76</v>
      </c>
      <c r="D29" s="23">
        <v>202430514</v>
      </c>
      <c r="E29" s="22" t="s">
        <v>20</v>
      </c>
      <c r="F29" s="25"/>
      <c r="G29" s="24"/>
      <c r="H29" s="25"/>
      <c r="I29" s="25"/>
      <c r="J29" s="25">
        <v>60</v>
      </c>
      <c r="K29" s="25">
        <v>85.2766666666667</v>
      </c>
      <c r="L29" s="25">
        <v>0</v>
      </c>
      <c r="M29" s="25">
        <v>57.166</v>
      </c>
      <c r="N29" s="2"/>
      <c r="O29" s="2"/>
    </row>
    <row r="30" ht="110" customHeight="1" spans="1:15">
      <c r="A30" s="25">
        <v>17</v>
      </c>
      <c r="B30" s="22" t="s">
        <v>18</v>
      </c>
      <c r="C30" s="22" t="s">
        <v>77</v>
      </c>
      <c r="D30" s="23">
        <v>202430510</v>
      </c>
      <c r="E30" s="22" t="s">
        <v>20</v>
      </c>
      <c r="F30" s="25"/>
      <c r="G30" s="24"/>
      <c r="H30" s="25"/>
      <c r="I30" s="25"/>
      <c r="J30" s="25">
        <v>60</v>
      </c>
      <c r="K30" s="25">
        <v>84.99</v>
      </c>
      <c r="L30" s="25">
        <v>0</v>
      </c>
      <c r="M30" s="25">
        <v>56.994</v>
      </c>
      <c r="N30" s="2"/>
      <c r="O30" s="2"/>
    </row>
    <row r="31" ht="110" customHeight="1" spans="1:15">
      <c r="A31" s="25">
        <v>18</v>
      </c>
      <c r="B31" s="22" t="s">
        <v>18</v>
      </c>
      <c r="C31" s="22" t="s">
        <v>78</v>
      </c>
      <c r="D31" s="23">
        <v>202430491</v>
      </c>
      <c r="E31" s="22" t="s">
        <v>20</v>
      </c>
      <c r="F31" s="25"/>
      <c r="G31" s="24"/>
      <c r="H31" s="25"/>
      <c r="I31" s="25"/>
      <c r="J31" s="25">
        <v>60</v>
      </c>
      <c r="K31" s="25">
        <v>84.88</v>
      </c>
      <c r="L31" s="25">
        <v>0</v>
      </c>
      <c r="M31" s="25">
        <v>56.928</v>
      </c>
      <c r="N31" s="2"/>
      <c r="O31" s="2"/>
    </row>
    <row r="32" ht="110" customHeight="1" spans="1:15">
      <c r="A32" s="25">
        <v>19</v>
      </c>
      <c r="B32" s="22" t="s">
        <v>18</v>
      </c>
      <c r="C32" s="22" t="s">
        <v>79</v>
      </c>
      <c r="D32" s="23">
        <v>202430495</v>
      </c>
      <c r="E32" s="22" t="s">
        <v>20</v>
      </c>
      <c r="F32" s="25"/>
      <c r="G32" s="24"/>
      <c r="H32" s="25"/>
      <c r="I32" s="25"/>
      <c r="J32" s="25">
        <v>60</v>
      </c>
      <c r="K32" s="25">
        <v>84.81</v>
      </c>
      <c r="L32" s="25">
        <v>0</v>
      </c>
      <c r="M32" s="25">
        <v>56.886</v>
      </c>
      <c r="N32" s="2"/>
      <c r="O32" s="2"/>
    </row>
    <row r="33" ht="110" customHeight="1" spans="1:15">
      <c r="A33" s="25">
        <v>20</v>
      </c>
      <c r="B33" s="22" t="s">
        <v>18</v>
      </c>
      <c r="C33" s="22" t="s">
        <v>80</v>
      </c>
      <c r="D33" s="23">
        <v>202430508</v>
      </c>
      <c r="E33" s="22" t="s">
        <v>20</v>
      </c>
      <c r="F33" s="25"/>
      <c r="G33" s="24"/>
      <c r="H33" s="25"/>
      <c r="I33" s="25"/>
      <c r="J33" s="25">
        <v>60</v>
      </c>
      <c r="K33" s="25">
        <v>84.4133333333333</v>
      </c>
      <c r="L33" s="25">
        <v>0</v>
      </c>
      <c r="M33" s="25">
        <v>56.648</v>
      </c>
      <c r="N33" s="2"/>
      <c r="O33" s="2"/>
    </row>
    <row r="34" ht="110" customHeight="1" spans="1:15">
      <c r="A34" s="25">
        <v>21</v>
      </c>
      <c r="B34" s="22" t="s">
        <v>18</v>
      </c>
      <c r="C34" s="22" t="s">
        <v>81</v>
      </c>
      <c r="D34" s="23">
        <v>202430502</v>
      </c>
      <c r="E34" s="22" t="s">
        <v>20</v>
      </c>
      <c r="F34" s="25"/>
      <c r="G34" s="24"/>
      <c r="H34" s="25"/>
      <c r="I34" s="25"/>
      <c r="J34" s="25">
        <v>60</v>
      </c>
      <c r="K34" s="25">
        <v>83.845</v>
      </c>
      <c r="L34" s="25">
        <v>0</v>
      </c>
      <c r="M34" s="25">
        <v>56.307</v>
      </c>
      <c r="N34" s="2"/>
      <c r="O34" s="2"/>
    </row>
    <row r="35" ht="110" customHeight="1" spans="1:15">
      <c r="A35" s="25">
        <v>22</v>
      </c>
      <c r="B35" s="22" t="s">
        <v>18</v>
      </c>
      <c r="C35" s="22" t="s">
        <v>82</v>
      </c>
      <c r="D35" s="23">
        <v>202430516</v>
      </c>
      <c r="E35" s="22" t="s">
        <v>20</v>
      </c>
      <c r="F35" s="25"/>
      <c r="G35" s="24"/>
      <c r="H35" s="25"/>
      <c r="I35" s="25"/>
      <c r="J35" s="25">
        <v>60</v>
      </c>
      <c r="K35" s="25">
        <v>83.565</v>
      </c>
      <c r="L35" s="25">
        <v>0</v>
      </c>
      <c r="M35" s="25">
        <v>56.139</v>
      </c>
      <c r="N35" s="2"/>
      <c r="O35" s="2"/>
    </row>
    <row r="36" ht="110" customHeight="1" spans="1:15">
      <c r="A36" s="25">
        <v>23</v>
      </c>
      <c r="B36" s="22" t="s">
        <v>18</v>
      </c>
      <c r="C36" s="22" t="s">
        <v>83</v>
      </c>
      <c r="D36" s="23">
        <v>202430517</v>
      </c>
      <c r="E36" s="22" t="s">
        <v>20</v>
      </c>
      <c r="F36" s="25"/>
      <c r="G36" s="24"/>
      <c r="H36" s="25"/>
      <c r="I36" s="25"/>
      <c r="J36" s="25">
        <v>60</v>
      </c>
      <c r="K36" s="25">
        <v>83.33</v>
      </c>
      <c r="L36" s="25">
        <v>0</v>
      </c>
      <c r="M36" s="25">
        <v>55.998</v>
      </c>
      <c r="N36" s="2"/>
      <c r="O36" s="2"/>
    </row>
    <row r="37" ht="110" customHeight="1" spans="1:15">
      <c r="A37" s="25">
        <v>24</v>
      </c>
      <c r="B37" s="22" t="s">
        <v>18</v>
      </c>
      <c r="C37" s="22" t="s">
        <v>84</v>
      </c>
      <c r="D37" s="23">
        <v>202430494</v>
      </c>
      <c r="E37" s="22" t="s">
        <v>20</v>
      </c>
      <c r="F37" s="25"/>
      <c r="G37" s="24"/>
      <c r="H37" s="25"/>
      <c r="I37" s="25"/>
      <c r="J37" s="25">
        <v>60</v>
      </c>
      <c r="K37" s="25">
        <v>83.12</v>
      </c>
      <c r="L37" s="25">
        <v>0</v>
      </c>
      <c r="M37" s="25">
        <v>55.872</v>
      </c>
      <c r="N37" s="2"/>
      <c r="O37" s="2"/>
    </row>
    <row r="38" ht="110" customHeight="1" spans="1:15">
      <c r="A38" s="25">
        <v>25</v>
      </c>
      <c r="B38" s="22" t="s">
        <v>18</v>
      </c>
      <c r="C38" s="22" t="s">
        <v>85</v>
      </c>
      <c r="D38" s="23">
        <v>202430507</v>
      </c>
      <c r="E38" s="22" t="s">
        <v>20</v>
      </c>
      <c r="F38" s="42"/>
      <c r="G38" s="18"/>
      <c r="H38" s="43"/>
      <c r="I38" s="41"/>
      <c r="J38" s="25">
        <v>60</v>
      </c>
      <c r="K38" s="25">
        <v>82.58</v>
      </c>
      <c r="L38" s="25">
        <v>0</v>
      </c>
      <c r="M38" s="25">
        <v>55.548</v>
      </c>
      <c r="N38" s="2"/>
      <c r="O38" s="2"/>
    </row>
    <row r="39" ht="110" customHeight="1" spans="1:15">
      <c r="A39" s="25">
        <v>26</v>
      </c>
      <c r="B39" s="22" t="s">
        <v>18</v>
      </c>
      <c r="C39" s="22" t="s">
        <v>86</v>
      </c>
      <c r="D39" s="23">
        <v>202430513</v>
      </c>
      <c r="E39" s="22" t="s">
        <v>20</v>
      </c>
      <c r="F39" s="25"/>
      <c r="G39" s="24"/>
      <c r="H39" s="25"/>
      <c r="I39" s="25"/>
      <c r="J39" s="25">
        <v>60</v>
      </c>
      <c r="K39" s="25">
        <v>82.33</v>
      </c>
      <c r="L39" s="25">
        <v>0</v>
      </c>
      <c r="M39" s="25">
        <v>55.398</v>
      </c>
      <c r="N39" s="2"/>
      <c r="O39" s="2"/>
    </row>
    <row r="40" ht="110" customHeight="1" spans="1:15">
      <c r="A40" s="25">
        <v>27</v>
      </c>
      <c r="B40" s="22" t="s">
        <v>18</v>
      </c>
      <c r="C40" s="22" t="s">
        <v>87</v>
      </c>
      <c r="D40" s="23">
        <v>202430487</v>
      </c>
      <c r="E40" s="22" t="s">
        <v>20</v>
      </c>
      <c r="F40" s="25"/>
      <c r="G40" s="24"/>
      <c r="H40" s="25"/>
      <c r="I40" s="25"/>
      <c r="J40" s="25">
        <v>60</v>
      </c>
      <c r="K40" s="25">
        <v>81.63</v>
      </c>
      <c r="L40" s="25">
        <v>0</v>
      </c>
      <c r="M40" s="25">
        <v>54.978</v>
      </c>
      <c r="N40" s="2"/>
      <c r="O40" s="2"/>
    </row>
    <row r="41" ht="110" customHeight="1" spans="1:15">
      <c r="A41" s="25">
        <v>28</v>
      </c>
      <c r="B41" s="22" t="s">
        <v>18</v>
      </c>
      <c r="C41" s="22" t="s">
        <v>88</v>
      </c>
      <c r="D41" s="23">
        <v>202430512</v>
      </c>
      <c r="E41" s="22" t="s">
        <v>20</v>
      </c>
      <c r="F41" s="25"/>
      <c r="G41" s="24"/>
      <c r="H41" s="25"/>
      <c r="I41" s="25"/>
      <c r="J41" s="25">
        <v>60</v>
      </c>
      <c r="K41" s="25">
        <v>81.055</v>
      </c>
      <c r="L41" s="25">
        <v>0</v>
      </c>
      <c r="M41" s="25">
        <v>54.633</v>
      </c>
      <c r="N41" s="2"/>
      <c r="O41" s="2"/>
    </row>
    <row r="42" ht="110" customHeight="1" spans="1:15">
      <c r="A42" s="25">
        <v>29</v>
      </c>
      <c r="B42" s="22" t="s">
        <v>18</v>
      </c>
      <c r="C42" s="22" t="s">
        <v>89</v>
      </c>
      <c r="D42" s="23">
        <v>202430490</v>
      </c>
      <c r="E42" s="22" t="s">
        <v>20</v>
      </c>
      <c r="F42" s="25"/>
      <c r="G42" s="24"/>
      <c r="H42" s="25"/>
      <c r="I42" s="25"/>
      <c r="J42" s="25">
        <v>60</v>
      </c>
      <c r="K42" s="25">
        <v>80.36</v>
      </c>
      <c r="L42" s="25">
        <v>0</v>
      </c>
      <c r="M42" s="25">
        <v>54.216</v>
      </c>
      <c r="N42" s="2"/>
      <c r="O42" s="2"/>
    </row>
    <row r="43" ht="110" customHeight="1" spans="1:15">
      <c r="A43" s="25">
        <v>30</v>
      </c>
      <c r="B43" s="22" t="s">
        <v>18</v>
      </c>
      <c r="C43" s="22" t="s">
        <v>90</v>
      </c>
      <c r="D43" s="23">
        <v>202430519</v>
      </c>
      <c r="E43" s="22" t="s">
        <v>20</v>
      </c>
      <c r="F43" s="25"/>
      <c r="G43" s="24"/>
      <c r="H43" s="25"/>
      <c r="I43" s="25"/>
      <c r="J43" s="25">
        <v>60</v>
      </c>
      <c r="K43" s="25">
        <v>80.04</v>
      </c>
      <c r="L43" s="25">
        <v>0</v>
      </c>
      <c r="M43" s="25">
        <v>54.024</v>
      </c>
      <c r="N43" s="2"/>
      <c r="O43" s="2"/>
    </row>
    <row r="44" ht="110" customHeight="1" spans="1:15">
      <c r="A44" s="25">
        <v>31</v>
      </c>
      <c r="B44" s="22" t="s">
        <v>18</v>
      </c>
      <c r="C44" s="22" t="s">
        <v>91</v>
      </c>
      <c r="D44" s="23">
        <v>202430504</v>
      </c>
      <c r="E44" s="22" t="s">
        <v>20</v>
      </c>
      <c r="F44" s="25"/>
      <c r="G44" s="24"/>
      <c r="H44" s="25"/>
      <c r="I44" s="25"/>
      <c r="J44" s="25">
        <v>60</v>
      </c>
      <c r="K44" s="25">
        <v>79.79</v>
      </c>
      <c r="L44" s="25">
        <v>0</v>
      </c>
      <c r="M44" s="25">
        <v>53.874</v>
      </c>
      <c r="N44" s="2"/>
      <c r="O44" s="2"/>
    </row>
  </sheetData>
  <mergeCells count="62">
    <mergeCell ref="A1:B1"/>
    <mergeCell ref="A2:I2"/>
    <mergeCell ref="A3:E3"/>
    <mergeCell ref="F3:M3"/>
    <mergeCell ref="J4:M4"/>
    <mergeCell ref="A4:A5"/>
    <mergeCell ref="A6:A7"/>
    <mergeCell ref="A10:A13"/>
    <mergeCell ref="A14:A15"/>
    <mergeCell ref="A19:A21"/>
    <mergeCell ref="A22:A23"/>
    <mergeCell ref="B4:B5"/>
    <mergeCell ref="B6:B7"/>
    <mergeCell ref="B10:B13"/>
    <mergeCell ref="B14:B15"/>
    <mergeCell ref="B19:B21"/>
    <mergeCell ref="B22:B23"/>
    <mergeCell ref="C4:C5"/>
    <mergeCell ref="C6:C7"/>
    <mergeCell ref="C10:C13"/>
    <mergeCell ref="C14:C15"/>
    <mergeCell ref="C19:C21"/>
    <mergeCell ref="C22:C23"/>
    <mergeCell ref="D4:D5"/>
    <mergeCell ref="D6:D7"/>
    <mergeCell ref="D10:D13"/>
    <mergeCell ref="D14:D15"/>
    <mergeCell ref="D19:D21"/>
    <mergeCell ref="D22:D23"/>
    <mergeCell ref="E4:E5"/>
    <mergeCell ref="E6:E7"/>
    <mergeCell ref="E10:E13"/>
    <mergeCell ref="E14:E15"/>
    <mergeCell ref="E19:E21"/>
    <mergeCell ref="E22:E23"/>
    <mergeCell ref="F4:F5"/>
    <mergeCell ref="G4:G5"/>
    <mergeCell ref="H4:H5"/>
    <mergeCell ref="I4:I5"/>
    <mergeCell ref="I6:I7"/>
    <mergeCell ref="I10:I13"/>
    <mergeCell ref="I22:I23"/>
    <mergeCell ref="J6:J7"/>
    <mergeCell ref="J10:J13"/>
    <mergeCell ref="J14:J15"/>
    <mergeCell ref="J19:J21"/>
    <mergeCell ref="J22:J23"/>
    <mergeCell ref="K6:K7"/>
    <mergeCell ref="K10:K13"/>
    <mergeCell ref="K14:K15"/>
    <mergeCell ref="K19:K21"/>
    <mergeCell ref="K22:K23"/>
    <mergeCell ref="L6:L7"/>
    <mergeCell ref="L10:L13"/>
    <mergeCell ref="L14:L15"/>
    <mergeCell ref="L19:L21"/>
    <mergeCell ref="L22:L23"/>
    <mergeCell ref="M6:M7"/>
    <mergeCell ref="M10:M13"/>
    <mergeCell ref="M14:M15"/>
    <mergeCell ref="M19:M21"/>
    <mergeCell ref="M22:M23"/>
  </mergeCells>
  <pageMargins left="0.708333333333333" right="0"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LHY</cp:lastModifiedBy>
  <dcterms:created xsi:type="dcterms:W3CDTF">2026-06-15T22:58:00Z</dcterms:created>
  <dcterms:modified xsi:type="dcterms:W3CDTF">2026-06-23T09:40:11Z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BDB98CF7EA3041E885816DD42C087EA0_13</vt:lpwstr>
  </property>
  <property fmtid="{D5CDD505-2E9C-101B-9397-08002B2CF9AE}" pid="4" name="KSOProductBuildVer">
    <vt:lpwstr>2052-12.1.0.26895</vt:lpwstr>
  </property>
</Properties>
</file>